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2квОсв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'12квОсв'!$A$24:$W$288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'12квОсв'!$A$48:$V$295</definedName>
    <definedName name="Z_03EB9DF4_AC98_4BC6_9F99_BC4E566A59EB_.wvu.FilterData" localSheetId="0" hidden="1">'12квОсв'!$A$48:$V$295</definedName>
    <definedName name="Z_072137E3_9A31_40C6_B2F8_9E0682CF001C_.wvu.FilterData" localSheetId="0" hidden="1">'12квОсв'!$A$48:$V$295</definedName>
    <definedName name="Z_087625E1_6442_4CFE_9ADB_7A5E7D20F421_.wvu.FilterData" localSheetId="0" hidden="1">'12квОсв'!$A$20:$V$305</definedName>
    <definedName name="Z_099F8D69_7585_4416_A0D9_3B92F624255C_.wvu.FilterData" localSheetId="0" hidden="1">'12квОсв'!$A$48:$V$295</definedName>
    <definedName name="Z_1D4769C9_22D3_41D7_BB10_557E5B558A42_.wvu.FilterData" localSheetId="0" hidden="1">'12квОсв'!$A$48:$V$301</definedName>
    <definedName name="Z_2411F0DF_B06E_4B96_B6E2_07231CDB021F_.wvu.FilterData" localSheetId="0" hidden="1">'12квОсв'!$A$24:$V$295</definedName>
    <definedName name="Z_26DAEAC3_92A5_4121_942A_41E1C66C8C7F_.wvu.FilterData" localSheetId="0" hidden="1">'12квОсв'!$A$48:$V$301</definedName>
    <definedName name="Z_28C854DD_575D_436D_BB89_4EBFD66A31F2_.wvu.FilterData" localSheetId="0" hidden="1">'12квОсв'!$A$24:$V$295</definedName>
    <definedName name="Z_28DD50A5_FF68_433B_8BB2_B3B3CEA0C4F3_.wvu.FilterData" localSheetId="0" hidden="1">'12квОсв'!$A$48:$V$301</definedName>
    <definedName name="Z_2AD7D8A5_D91B_4BFF_A9D2_3942C99EEDAD_.wvu.FilterData" localSheetId="0" hidden="1">'12квОсв'!$A$48:$V$301</definedName>
    <definedName name="Z_2B705702_B67B_491C_8E54_4D0D6F3E9453_.wvu.FilterData" localSheetId="0" hidden="1">'12квОсв'!$A$48:$V$299</definedName>
    <definedName name="Z_2B944529_4431_4AE3_A585_21D645644E2B_.wvu.FilterData" localSheetId="0" hidden="1">'12квОсв'!$A$24:$W$288</definedName>
    <definedName name="Z_2B944529_4431_4AE3_A585_21D645644E2B_.wvu.PrintArea" localSheetId="0" hidden="1">'12квОсв'!$A$1:$V$301</definedName>
    <definedName name="Z_2B944529_4431_4AE3_A585_21D645644E2B_.wvu.PrintTitles" localSheetId="0" hidden="1">'12квОсв'!$A:$B,'12квОсв'!$20:$24</definedName>
    <definedName name="Z_2BF31BFA_465C_4F9A_9D42_0A095C5E416C_.wvu.FilterData" localSheetId="0" hidden="1">'12квОсв'!$A$48:$V$295</definedName>
    <definedName name="Z_2D0AFCAA_9364_47AA_B985_49881280DD67_.wvu.FilterData" localSheetId="0" hidden="1">'12квОсв'!$A$48:$V$301</definedName>
    <definedName name="Z_2DB1AFA1_9EED_47A4_81DD_AA83ACAA5BC0_.wvu.FilterData" localSheetId="0" hidden="1">'12квОсв'!$A$24:$W$288</definedName>
    <definedName name="Z_2DB1AFA1_9EED_47A4_81DD_AA83ACAA5BC0_.wvu.PrintArea" localSheetId="0" hidden="1">'12квОсв'!$A$1:$V$301</definedName>
    <definedName name="Z_2DB1AFA1_9EED_47A4_81DD_AA83ACAA5BC0_.wvu.PrintTitles" localSheetId="0" hidden="1">'12квОсв'!$A:$B,'12квОсв'!$20:$24</definedName>
    <definedName name="Z_2EEADB0C_A303_42AC_9F14_ED4554CA0DFF_.wvu.FilterData" localSheetId="0" hidden="1">'12квОсв'!$A$24:$V$295</definedName>
    <definedName name="Z_35E5254D_33D2_4F9E_A1A3_D8A4A840691E_.wvu.FilterData" localSheetId="0" hidden="1">'12квОсв'!$A$48:$V$299</definedName>
    <definedName name="Z_37FDCE4A_6CA4_4AB4_B747_B6F8179F01AF_.wvu.FilterData" localSheetId="0" hidden="1">'12квОсв'!$A$48:$V$301</definedName>
    <definedName name="Z_3DA5BA36_6938_471F_B773_58C819FFA9C8_.wvu.FilterData" localSheetId="0" hidden="1">'12квОсв'!$A$48:$V$295</definedName>
    <definedName name="Z_40AF2882_EE60_4760_BBBA_B54B2DAF72F9_.wvu.FilterData" localSheetId="0" hidden="1">'12квОсв'!$A$48:$V$299</definedName>
    <definedName name="Z_41B76FCA_8ADA_4407_878E_56A7264D83C4_.wvu.FilterData" localSheetId="0" hidden="1">'12квОсв'!$A$48:$V$301</definedName>
    <definedName name="Z_434B79F9_CE67_44DF_BBA0_0AA985688936_.wvu.FilterData" localSheetId="0" hidden="1">'12квОсв'!$A$24:$W$288</definedName>
    <definedName name="Z_434B79F9_CE67_44DF_BBA0_0AA985688936_.wvu.PrintArea" localSheetId="0" hidden="1">'12квОсв'!$A$1:$V$301</definedName>
    <definedName name="Z_434B79F9_CE67_44DF_BBA0_0AA985688936_.wvu.PrintTitles" localSheetId="0" hidden="1">'12квОсв'!$A:$B,'12квОсв'!$20:$24</definedName>
    <definedName name="Z_456B260A_4433_4764_B08B_5A07673D1E6C_.wvu.FilterData" localSheetId="0" hidden="1">'12квОсв'!$A$48:$V$295</definedName>
    <definedName name="Z_48A60FB0_9A73_41A3_99DB_17520660C91A_.wvu.FilterData" localSheetId="0" hidden="1">'12квОсв'!$A$24:$W$288</definedName>
    <definedName name="Z_48A60FB0_9A73_41A3_99DB_17520660C91A_.wvu.PrintArea" localSheetId="0" hidden="1">'12квОсв'!$A$1:$V$301</definedName>
    <definedName name="Z_48A60FB0_9A73_41A3_99DB_17520660C91A_.wvu.PrintTitles" localSheetId="0" hidden="1">'12квОсв'!$A:$B,'12квОсв'!$20:$24</definedName>
    <definedName name="Z_4B55D313_9919_45E0_885D_E27F9BA79174_.wvu.FilterData" localSheetId="0" hidden="1">'12квОсв'!$A$48:$V$301</definedName>
    <definedName name="Z_4C3B9284_9F6E_4B16_ADF3_C6E5557CCDE2_.wvu.FilterData" localSheetId="0" hidden="1">'12квОсв'!$A$24:$V$295</definedName>
    <definedName name="Z_55112044_F641_4E62_9B15_3FD5213338B9_.wvu.FilterData" localSheetId="0" hidden="1">'12квОсв'!$A$24:$V$295</definedName>
    <definedName name="Z_55AAC02E_354B_458A_B57A_9A758D9C24F6_.wvu.FilterData" localSheetId="0" hidden="1">'12квОсв'!$A$48:$V$295</definedName>
    <definedName name="Z_5939E2BE_D513_447E_886D_794B8773EF22_.wvu.FilterData" localSheetId="0" hidden="1">'12квОсв'!$A$48:$V$295</definedName>
    <definedName name="Z_5EADC1CF_ED63_4C90_B528_B134FE0A2319_.wvu.FilterData" localSheetId="0" hidden="1">'12квОсв'!$A$48:$V$301</definedName>
    <definedName name="Z_5F2A370E_836A_4992_942B_22CE95057883_.wvu.FilterData" localSheetId="0" hidden="1">'12квОсв'!$A$48:$V$295</definedName>
    <definedName name="Z_5F39CD15_C553_4CF0_940C_0295EF87970E_.wvu.FilterData" localSheetId="0" hidden="1">'12квОсв'!$A$48:$V$301</definedName>
    <definedName name="Z_638697C3_FF78_4B65_B9E8_EA2C7C52D3B4_.wvu.Cols" localSheetId="0" hidden="1">'12квОсв'!$J:$S</definedName>
    <definedName name="Z_638697C3_FF78_4B65_B9E8_EA2C7C52D3B4_.wvu.FilterData" localSheetId="0" hidden="1">'12квОсв'!$A$24:$W$288</definedName>
    <definedName name="Z_638697C3_FF78_4B65_B9E8_EA2C7C52D3B4_.wvu.PrintArea" localSheetId="0" hidden="1">'12квОсв'!$A$1:$V$301</definedName>
    <definedName name="Z_638697C3_FF78_4B65_B9E8_EA2C7C52D3B4_.wvu.PrintTitles" localSheetId="0" hidden="1">'12квОсв'!$A:$B,'12квОсв'!$20:$24</definedName>
    <definedName name="Z_64B0B66B_451D_42B4_98F5_90F4F6D43185_.wvu.FilterData" localSheetId="0" hidden="1">'12квОсв'!$A$48:$V$301</definedName>
    <definedName name="Z_68608AB4_99AC_4E4C_A27D_0DD29BE6EC94_.wvu.FilterData" localSheetId="0" hidden="1">'12квОсв'!$A$48:$V$301</definedName>
    <definedName name="Z_68608AB4_99AC_4E4C_A27D_0DD29BE6EC94_.wvu.PrintArea" localSheetId="0" hidden="1">'12квОсв'!$A$1:$V$301</definedName>
    <definedName name="Z_68608AB4_99AC_4E4C_A27D_0DD29BE6EC94_.wvu.PrintTitles" localSheetId="0" hidden="1">'12квОсв'!$A:$B,'12квОсв'!$20:$24</definedName>
    <definedName name="Z_68DD7863_B56D_46FB_80F5_0E3DF8B3E841_.wvu.FilterData" localSheetId="0" hidden="1">'12квОсв'!$A$24:$W$288</definedName>
    <definedName name="Z_702FE522_82F0_49A6_943F_84353B6A3E15_.wvu.FilterData" localSheetId="0" hidden="1">'12квОсв'!$A$48:$V$295</definedName>
    <definedName name="Z_74CE0FEA_305F_4C35_BF60_A17DA60785C5_.wvu.FilterData" localSheetId="0" hidden="1">'12квОсв'!$A$24:$W$288</definedName>
    <definedName name="Z_74CE0FEA_305F_4C35_BF60_A17DA60785C5_.wvu.PrintArea" localSheetId="0" hidden="1">'12квОсв'!$A$1:$V$301</definedName>
    <definedName name="Z_74CE0FEA_305F_4C35_BF60_A17DA60785C5_.wvu.PrintTitles" localSheetId="0" hidden="1">'12квОсв'!$A:$B,'12квОсв'!$20:$24</definedName>
    <definedName name="Z_7A5C0ADA_811C_434A_9B3E_CBAB5F597987_.wvu.FilterData" localSheetId="0" hidden="1">'12квОсв'!$A$20:$V$305</definedName>
    <definedName name="Z_7A600714_71D6_47BA_A813_775E7C7D2FBC_.wvu.FilterData" localSheetId="0" hidden="1">'12квОсв'!$A$48:$V$295</definedName>
    <definedName name="Z_7AF98FE0_D761_4DCC_843E_01D5FF3D89E1_.wvu.FilterData" localSheetId="0" hidden="1">'12квОсв'!$A$48:$V$295</definedName>
    <definedName name="Z_7DEB5728_2FB9_407E_AD51_935C096482A6_.wvu.FilterData" localSheetId="0" hidden="1">'12квОсв'!$A$24:$V$295</definedName>
    <definedName name="Z_7DEB5728_2FB9_407E_AD51_935C096482A6_.wvu.PrintArea" localSheetId="0" hidden="1">'12квОсв'!$A$1:$V$301</definedName>
    <definedName name="Z_7DEB5728_2FB9_407E_AD51_935C096482A6_.wvu.PrintTitles" localSheetId="0" hidden="1">'12квОсв'!$A:$B,'12квОсв'!$20:$24</definedName>
    <definedName name="Z_7E305599_5569_4C72_8EEF_755C87DD4A78_.wvu.FilterData" localSheetId="0" hidden="1">'12квОсв'!$A$48:$V$301</definedName>
    <definedName name="Z_802102DC_FBE0_4A84_A4E5_B623C4572B73_.wvu.FilterData" localSheetId="0" hidden="1">'12квОсв'!$A$24:$W$288</definedName>
    <definedName name="Z_802102DC_FBE0_4A84_A4E5_B623C4572B73_.wvu.PrintArea" localSheetId="0" hidden="1">'12квОсв'!$A$1:$V$301</definedName>
    <definedName name="Z_802102DC_FBE0_4A84_A4E5_B623C4572B73_.wvu.PrintTitles" localSheetId="0" hidden="1">'12квОсв'!$A:$B,'12квОсв'!$20:$24</definedName>
    <definedName name="Z_8057ED42_2C94_46D3_B926_5EFD6F7A79E4_.wvu.FilterData" localSheetId="0" hidden="1">'12квОсв'!$A$48:$V$306</definedName>
    <definedName name="Z_82FE6FC8_CA67_4A4B_AF05_E7C978721CCD_.wvu.FilterData" localSheetId="0" hidden="1">'12квОсв'!$A$48:$V$295</definedName>
    <definedName name="Z_83892220_42BE_4E65_B5DD_7312A39A3DC0_.wvu.FilterData" localSheetId="0" hidden="1">'12квОсв'!$A$48:$V$301</definedName>
    <definedName name="Z_84321A1D_5D30_4E68_AC39_2B3966EB8B19_.wvu.FilterData" localSheetId="0" hidden="1">'12квОсв'!$A$48:$V$301</definedName>
    <definedName name="Z_8562E1EA_A7A6_4ECB_965F_7FEF3C69B7FB_.wvu.FilterData" localSheetId="0" hidden="1">'12квОсв'!$A$48:$V$301</definedName>
    <definedName name="Z_86ABB103_B007_4CE7_BE9F_F4EED57FA42A_.wvu.FilterData" localSheetId="0" hidden="1">'12квОсв'!$A$24:$W$288</definedName>
    <definedName name="Z_86ABB103_B007_4CE7_BE9F_F4EED57FA42A_.wvu.PrintArea" localSheetId="0" hidden="1">'12квОсв'!$A$1:$V$301</definedName>
    <definedName name="Z_86ABB103_B007_4CE7_BE9F_F4EED57FA42A_.wvu.PrintTitles" localSheetId="0" hidden="1">'12квОсв'!$A:$B,'12квОсв'!$20:$24</definedName>
    <definedName name="Z_880704C7_F409_41C4_8E00_6A41EAC6D809_.wvu.FilterData" localSheetId="0" hidden="1">'12квОсв'!$A$48:$V$295</definedName>
    <definedName name="Z_887CD72D_476D_4F24_A01E_D0BC250F50FB_.wvu.FilterData" localSheetId="0" hidden="1">'12квОсв'!$A$24:$W$288</definedName>
    <definedName name="Z_8C96D9DD_5E01_4B30_95B0_086CFC2C6C55_.wvu.FilterData" localSheetId="0" hidden="1">'12квОсв'!$A$48:$V$301</definedName>
    <definedName name="Z_8CF66D4F_C382_40A9_9E2A_969FC78174FB_.wvu.FilterData" localSheetId="0" hidden="1">'12квОсв'!$A$48:$V$301</definedName>
    <definedName name="Z_8F1D26EC_2A17_448C_B03E_3E3FACB015C6_.wvu.FilterData" localSheetId="0" hidden="1">'12квОсв'!$A$24:$W$288</definedName>
    <definedName name="Z_8F1D26EC_2A17_448C_B03E_3E3FACB015C6_.wvu.PrintArea" localSheetId="0" hidden="1">'12квОсв'!$A$1:$V$301</definedName>
    <definedName name="Z_8F1D26EC_2A17_448C_B03E_3E3FACB015C6_.wvu.PrintTitles" localSheetId="0" hidden="1">'12квОсв'!$A:$B,'12квОсв'!$20:$24</definedName>
    <definedName name="Z_8F60B858_F6CB_493A_8F80_44A2D25571BD_.wvu.FilterData" localSheetId="0" hidden="1">'12квОсв'!$A$20:$V$305</definedName>
    <definedName name="Z_90F446D3_8F17_4085_80BE_278C9FB5921D_.wvu.FilterData" localSheetId="0" hidden="1">'12квОсв'!$A$48:$V$301</definedName>
    <definedName name="Z_91494F75_FA16_4211_B67C_8409302B5530_.wvu.FilterData" localSheetId="0" hidden="1">'12квОсв'!$A$24:$W$288</definedName>
    <definedName name="Z_91515713_F106_4382_8189_86D702C61567_.wvu.Cols" localSheetId="0" hidden="1">'12квОсв'!#REF!</definedName>
    <definedName name="Z_91515713_F106_4382_8189_86D702C61567_.wvu.FilterData" localSheetId="0" hidden="1">'12квОсв'!$A$48:$V$301</definedName>
    <definedName name="Z_91515713_F106_4382_8189_86D702C61567_.wvu.PrintArea" localSheetId="0" hidden="1">'12квОсв'!$A$1:$V$48</definedName>
    <definedName name="Z_91515713_F106_4382_8189_86D702C61567_.wvu.PrintTitles" localSheetId="0" hidden="1">'12квОсв'!$20:$24</definedName>
    <definedName name="Z_9196E627_69A3_4CCA_B921_EB1B8553BF72_.wvu.FilterData" localSheetId="0" hidden="1">'12квОсв'!$A$48:$V$299</definedName>
    <definedName name="Z_91B3C248_D769_4FF3_ADD2_66FB1E146DB1_.wvu.FilterData" localSheetId="0" hidden="1">'12квОсв'!$A$48:$V$301</definedName>
    <definedName name="Z_91C6F324_F361_4A8F_B9C3_6FF2051955FB_.wvu.FilterData" localSheetId="0" hidden="1">'12квОсв'!$A$48:$V$301</definedName>
    <definedName name="Z_92A9B708_7856_444B_B4D2_F25F43E6C0C3_.wvu.FilterData" localSheetId="0" hidden="1">'12квОсв'!$A$48:$V$295</definedName>
    <definedName name="Z_96C5C045_D63B_488E_AAF1_E51F06B8E6A1_.wvu.FilterData" localSheetId="0" hidden="1">'12квОсв'!$A$24:$V$295</definedName>
    <definedName name="Z_96D66BBF_87D4_466D_B500_423361C5C709_.wvu.FilterData" localSheetId="0" hidden="1">'12квОсв'!$A$48:$V$295</definedName>
    <definedName name="Z_97A96CCC_FE99_437D_B8D6_12A96FD7E5E0_.wvu.FilterData" localSheetId="0" hidden="1">'12квОсв'!$A$24:$W$288</definedName>
    <definedName name="Z_992A4BBD_9184_4F17_9E7C_14886515C900_.wvu.FilterData" localSheetId="0" hidden="1">'12квОсв'!$A$48:$V$301</definedName>
    <definedName name="Z_9EB4C06B_C4E3_4FC8_B82B_63B953E6624A_.wvu.FilterData" localSheetId="0" hidden="1">'12квОсв'!$A$48:$V$295</definedName>
    <definedName name="Z_9F5406DC_89AB_4D73_8A15_7589A4B6E17E_.wvu.FilterData" localSheetId="0" hidden="1">'12квОсв'!$A$48:$V$301</definedName>
    <definedName name="Z_A0CC8554_66A6_49FF_911C_B8E862557F96_.wvu.FilterData" localSheetId="0" hidden="1">'12квОсв'!$A$24:$V$295</definedName>
    <definedName name="Z_A132F0A7_D9B6_4BF3_83AB_B244BEA6BB51_.wvu.FilterData" localSheetId="0" hidden="1">'12квОсв'!$A$48:$V$301</definedName>
    <definedName name="Z_A15C0F21_5131_41E0_AFE4_42812F6B0841_.wvu.Cols" localSheetId="0" hidden="1">'12квОсв'!#REF!</definedName>
    <definedName name="Z_A15C0F21_5131_41E0_AFE4_42812F6B0841_.wvu.FilterData" localSheetId="0" hidden="1">'12квОсв'!$A$24:$V$295</definedName>
    <definedName name="Z_A15C0F21_5131_41E0_AFE4_42812F6B0841_.wvu.PrintArea" localSheetId="0" hidden="1">'12квОсв'!$A$1:$V$301</definedName>
    <definedName name="Z_A15C0F21_5131_41E0_AFE4_42812F6B0841_.wvu.PrintTitles" localSheetId="0" hidden="1">'12квОсв'!$A:$B,'12квОсв'!$20:$24</definedName>
    <definedName name="Z_A26238BE_7791_46AE_8DC7_FDB913DC2957_.wvu.FilterData" localSheetId="0" hidden="1">'12квОсв'!$A$24:$W$288</definedName>
    <definedName name="Z_A26238BE_7791_46AE_8DC7_FDB913DC2957_.wvu.PrintArea" localSheetId="0" hidden="1">'12квОсв'!$A$1:$V$301</definedName>
    <definedName name="Z_A26238BE_7791_46AE_8DC7_FDB913DC2957_.wvu.PrintTitles" localSheetId="0" hidden="1">'12квОсв'!$A:$B,'12квОсв'!$20:$24</definedName>
    <definedName name="Z_A36DA4C0_9581_4E59_95FC_3E8FC0901F8C_.wvu.FilterData" localSheetId="0" hidden="1">'12квОсв'!$A$48:$V$295</definedName>
    <definedName name="Z_A6016254_B165_4134_8764_5CABD680509E_.wvu.FilterData" localSheetId="0" hidden="1">'12квОсв'!$A$24:$W$288</definedName>
    <definedName name="Z_A774B78E_3A44_4F81_9555_CC8B5259AC48_.wvu.FilterData" localSheetId="0" hidden="1">'12квОсв'!#REF!</definedName>
    <definedName name="Z_A7B62BF9_ABB7_4338_A6D7_571B5A7A9746_.wvu.FilterData" localSheetId="0" hidden="1">'12квОсв'!$A$48:$V$301</definedName>
    <definedName name="Z_A9216DE1_6650_4651_9830_13DDA1C2CD91_.wvu.FilterData" localSheetId="0" hidden="1">'12квОсв'!$A$48:$V$295</definedName>
    <definedName name="Z_AB8D6E5A_B563_4E6A_A417_E8622BA78E0B_.wvu.FilterData" localSheetId="0" hidden="1">'12квОсв'!$A$48:$V$299</definedName>
    <definedName name="Z_AFBDF438_B40A_4684_94F8_56FA1356ADC3_.wvu.FilterData" localSheetId="0" hidden="1">'12квОсв'!$A$48:$V$295</definedName>
    <definedName name="Z_B5BE75AE_9D7A_4463_90B4_A4B1B19172CB_.wvu.FilterData" localSheetId="0" hidden="1">'12квОсв'!$A$48:$V$301</definedName>
    <definedName name="Z_B7343056_A75A_4C54_8731_E17F57DE7967_.wvu.FilterData" localSheetId="0" hidden="1">'12квОсв'!$A$48:$V$295</definedName>
    <definedName name="Z_B74C834F_88DE_4FBD_9E60_56D6F61CCB0C_.wvu.FilterData" localSheetId="0" hidden="1">'12квОсв'!$A$48:$V$301</definedName>
    <definedName name="Z_B81CE5DD_59C7_4219_9F64_9F23059D6732_.wvu.FilterData" localSheetId="0" hidden="1">'12квОсв'!$A$24:$W$288</definedName>
    <definedName name="Z_B81CE5DD_59C7_4219_9F64_9F23059D6732_.wvu.PrintArea" localSheetId="0" hidden="1">'12квОсв'!$A$1:$V$301</definedName>
    <definedName name="Z_B81CE5DD_59C7_4219_9F64_9F23059D6732_.wvu.PrintTitles" localSheetId="0" hidden="1">'12квОсв'!$A:$B,'12квОсв'!$20:$24</definedName>
    <definedName name="Z_B84EC98E_84AB_4AF0_98C3_5A65C514C6C5_.wvu.FilterData" localSheetId="0" hidden="1">'12квОсв'!$A$48:$V$301</definedName>
    <definedName name="Z_B8C11432_7879_4F6B_96D4_6AB50672E558_.wvu.FilterData" localSheetId="0" hidden="1">'12квОсв'!$A$48:$V$299</definedName>
    <definedName name="Z_BBF0EF1B_DBD8_4492_9CF8_F958D341F225_.wvu.FilterData" localSheetId="0" hidden="1">'12квОсв'!$A$48:$V$301</definedName>
    <definedName name="Z_BE151334_7720_47A8_B744_1F1F36FD5527_.wvu.FilterData" localSheetId="0" hidden="1">'12квОсв'!$A$48:$V$301</definedName>
    <definedName name="Z_BFFE2A37_2C1B_436E_B89F_7510F15CEFB6_.wvu.FilterData" localSheetId="0" hidden="1">'12квОсв'!$A$48:$V$295</definedName>
    <definedName name="Z_C4035866_E753_4E74_BD98_B610EDCCE194_.wvu.FilterData" localSheetId="0" hidden="1">'12квОсв'!$A$24:$W$288</definedName>
    <definedName name="Z_C4035866_E753_4E74_BD98_B610EDCCE194_.wvu.PrintArea" localSheetId="0" hidden="1">'12квОсв'!$A$1:$V$301</definedName>
    <definedName name="Z_C4035866_E753_4E74_BD98_B610EDCCE194_.wvu.PrintTitles" localSheetId="0" hidden="1">'12квОсв'!$A:$B,'12квОсв'!$20:$24</definedName>
    <definedName name="Z_C4127FE5_12E8_464C_B290_602AD096A853_.wvu.FilterData" localSheetId="0" hidden="1">'12квОсв'!$A$48:$V$295</definedName>
    <definedName name="Z_C5EFF124_8741_4FB2_8DFD_FFFD2E175AA6_.wvu.Cols" localSheetId="0" hidden="1">'12квОсв'!#REF!</definedName>
    <definedName name="Z_C5EFF124_8741_4FB2_8DFD_FFFD2E175AA6_.wvu.FilterData" localSheetId="0" hidden="1">'12квОсв'!$A$48:$V$295</definedName>
    <definedName name="Z_C676504B_35FD_4DBE_B657_AE4202CDC300_.wvu.Cols" localSheetId="0" hidden="1">'12квОсв'!$N:$Q</definedName>
    <definedName name="Z_C676504B_35FD_4DBE_B657_AE4202CDC300_.wvu.FilterData" localSheetId="0" hidden="1">'12квОсв'!$A$48:$V$295</definedName>
    <definedName name="Z_C676504B_35FD_4DBE_B657_AE4202CDC300_.wvu.PrintArea" localSheetId="0" hidden="1">'12квОсв'!$A$1:$V$48</definedName>
    <definedName name="Z_C676504B_35FD_4DBE_B657_AE4202CDC300_.wvu.PrintTitles" localSheetId="0" hidden="1">'12квОсв'!$20:$24</definedName>
    <definedName name="Z_C68088A4_3EB4_46BC_B21F_0EB9395BC3B8_.wvu.FilterData" localSheetId="0" hidden="1">'12квОсв'!$A$48:$V$301</definedName>
    <definedName name="Z_C784D978_84A4_4849_AEF3_4B731E7B807D_.wvu.FilterData" localSheetId="0" hidden="1">'12квОсв'!$A$48:$V$301</definedName>
    <definedName name="Z_C8008826_10AC_4917_AE8D_1FAF506D7F03_.wvu.FilterData" localSheetId="0" hidden="1">'12квОсв'!$A$48:$V$301</definedName>
    <definedName name="Z_CA769590_FE17_45EE_B2BE_AFEDEEB57907_.wvu.FilterData" localSheetId="0" hidden="1">'12квОсв'!$A$48:$V$295</definedName>
    <definedName name="Z_CB37D951_96F5_4AE8_99D2_D7A8085BE3F7_.wvu.FilterData" localSheetId="0" hidden="1">'12квОсв'!$A$48:$V$301</definedName>
    <definedName name="Z_CBCE1805_078A_40E0_B01A_2A86DFDA611F_.wvu.FilterData" localSheetId="0" hidden="1">'12квОсв'!$A$48:$V$299</definedName>
    <definedName name="Z_CC123666_CB75_43B7_BE8D_6AA4F2C525E2_.wvu.FilterData" localSheetId="0" hidden="1">'12квОсв'!$A$48:$V$295</definedName>
    <definedName name="Z_CD2BBFCB_F678_40DB_8294_B16D7E70A3F2_.wvu.FilterData" localSheetId="0" hidden="1">'12квОсв'!$A$48:$V$295</definedName>
    <definedName name="Z_D2510616_5538_4496_B8B3_EFACE99A621B_.wvu.FilterData" localSheetId="0" hidden="1">'12квОсв'!$A$48:$V$301</definedName>
    <definedName name="Z_D35C68D5_4AB4_4876_B7AC_DB5808787904_.wvu.FilterData" localSheetId="0" hidden="1">'12квОсв'!$A$48:$V$301</definedName>
    <definedName name="Z_DA122019_8AEE_403B_8CA9_CE2DE64BEB84_.wvu.FilterData" localSheetId="0" hidden="1">'12квОсв'!$A$48:$V$295</definedName>
    <definedName name="Z_DDBFD93F_B53F_49B8_9E4F_E6E743173263_.wvu.FilterData" localSheetId="0" hidden="1">'12квОсв'!$A$24:$W$288</definedName>
    <definedName name="Z_E044C467_E737_4DD1_A683_090AEE546589_.wvu.FilterData" localSheetId="0" hidden="1">'12квОсв'!$A$48:$V$301</definedName>
    <definedName name="Z_E0F715AC_EC95_4989_9B43_95240978CE30_.wvu.FilterData" localSheetId="0" hidden="1">'12квОсв'!$A$48:$V$295</definedName>
    <definedName name="Z_E222F804_7F63_4CAB_BA7F_EB015BC276B9_.wvu.FilterData" localSheetId="0" hidden="1">'12квОсв'!$A$48:$V$306</definedName>
    <definedName name="Z_E26A94BD_FBAC_41ED_8339_7D59AFA7B3CD_.wvu.FilterData" localSheetId="0" hidden="1">'12квОсв'!$A$48:$V$295</definedName>
    <definedName name="Z_E2760D9D_711F_48FF_88BA_568697ED1953_.wvu.FilterData" localSheetId="0" hidden="1">'12квОсв'!$A$48:$V$299</definedName>
    <definedName name="Z_E35C38A5_5727_4360_B062_90A9188B0F56_.wvu.FilterData" localSheetId="0" hidden="1">'12квОсв'!$A$48:$V$301</definedName>
    <definedName name="Z_E6561C9A_632C_41BB_8A75_C9A4FA81ADE6_.wvu.FilterData" localSheetId="0" hidden="1">'12квОсв'!$A$24:$W$128</definedName>
    <definedName name="Z_E67E8D2C_C698_4923_AE59_CA6766696DF8_.wvu.FilterData" localSheetId="0" hidden="1">'12квОсв'!$A$48:$V$295</definedName>
    <definedName name="Z_E72B1AF8_6300_439C_923E_426428AA6492_.wvu.FilterData" localSheetId="0" hidden="1">'12квОсв'!$A$24:$W$288</definedName>
    <definedName name="Z_E8F36E3D_6729_4114_942B_5226BE6574BA_.wvu.FilterData" localSheetId="0" hidden="1">'12квОсв'!$A$48:$V$295</definedName>
    <definedName name="Z_E9C71993_3DA8_42BC_B3BF_66DEC161149F_.wvu.FilterData" localSheetId="0" hidden="1">'12квОсв'!$A$48:$V$295</definedName>
    <definedName name="Z_EA0661A5_3858_4CE5_8A66_6DE59115BC04_.wvu.FilterData" localSheetId="0" hidden="1">'12квОсв'!$A$48:$V$301</definedName>
    <definedName name="Z_EB035077_D1D6_4DE3_9316_3D8FAB8685E1_.wvu.FilterData" localSheetId="0" hidden="1">'12квОсв'!$A$24:$V$295</definedName>
    <definedName name="Z_EDE0ED8E_E34E_4BB0_ABEA_40847C828F8F_.wvu.FilterData" localSheetId="0" hidden="1">'12квОсв'!$A$48:$V$301</definedName>
    <definedName name="Z_F1AA8E75_AC05_4FC1_B5E1_D271B0A93A4F_.wvu.FilterData" localSheetId="0" hidden="1">'12квОсв'!$A$24:$W$288</definedName>
    <definedName name="Z_F29DD04C_48E6_48FE_90D7_16D4A05BCFB2_.wvu.FilterData" localSheetId="0" hidden="1">'12квОсв'!$A$24:$W$288</definedName>
    <definedName name="Z_F29DD04C_48E6_48FE_90D7_16D4A05BCFB2_.wvu.PrintArea" localSheetId="0" hidden="1">'12квОсв'!$A$1:$V$301</definedName>
    <definedName name="Z_F29DD04C_48E6_48FE_90D7_16D4A05BCFB2_.wvu.PrintTitles" localSheetId="0" hidden="1">'12квОсв'!$A:$B,'12квОсв'!$20:$24</definedName>
    <definedName name="Z_F2ABD8EA_6DB7_43F4_9C2F_C38CCCDBB3FD_.wvu.FilterData" localSheetId="0" hidden="1">'12квОсв'!$A$48:$V$301</definedName>
    <definedName name="Z_F76F23A2_F414_4A2E_84E8_865337660174_.wvu.FilterData" localSheetId="0" hidden="1">'12квОсв'!$A$48:$V$301</definedName>
    <definedName name="Z_F979D6CF_076C_43BF_8A89_212D37CD2E24_.wvu.FilterData" localSheetId="0" hidden="1">'12квОсв'!$A$48:$V$301</definedName>
    <definedName name="Z_F98F2E63_0546_4C4F_8D46_045300C4EEF7_.wvu.FilterData" localSheetId="0" hidden="1">'12квОсв'!$A$48:$V$301</definedName>
    <definedName name="Z_FB08CD6B_30AF_4D5D_BBA2_72A2A4786C23_.wvu.FilterData" localSheetId="0" hidden="1">'12квОсв'!$A$48:$V$301</definedName>
    <definedName name="Z_FF0BECDC_6018_439F_BA8A_653BFFBC84E9_.wvu.FilterData" localSheetId="0" hidden="1">'12квОсв'!$A$48:$V$295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'12квОсв'!$A:$B,'12квОсв'!$20:$24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'12квОсв'!$A$1:$V$301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88" i="1" l="1"/>
  <c r="T288" i="1"/>
  <c r="S288" i="1"/>
  <c r="V287" i="1"/>
  <c r="Q287" i="1"/>
  <c r="P287" i="1"/>
  <c r="O287" i="1"/>
  <c r="N287" i="1"/>
  <c r="M287" i="1"/>
  <c r="L287" i="1"/>
  <c r="K287" i="1"/>
  <c r="J287" i="1"/>
  <c r="I287" i="1"/>
  <c r="H287" i="1"/>
  <c r="U287" i="1" s="1"/>
  <c r="G287" i="1"/>
  <c r="E287" i="1"/>
  <c r="D287" i="1"/>
  <c r="C287" i="1"/>
  <c r="B287" i="1"/>
  <c r="A287" i="1"/>
  <c r="V286" i="1"/>
  <c r="Q286" i="1"/>
  <c r="P286" i="1"/>
  <c r="O286" i="1"/>
  <c r="N286" i="1"/>
  <c r="M286" i="1"/>
  <c r="L286" i="1"/>
  <c r="K286" i="1"/>
  <c r="T286" i="1" s="1"/>
  <c r="J286" i="1"/>
  <c r="I286" i="1"/>
  <c r="H286" i="1"/>
  <c r="U286" i="1" s="1"/>
  <c r="G286" i="1"/>
  <c r="E286" i="1"/>
  <c r="D286" i="1"/>
  <c r="C286" i="1"/>
  <c r="B286" i="1"/>
  <c r="A286" i="1"/>
  <c r="V285" i="1"/>
  <c r="Q285" i="1"/>
  <c r="P285" i="1"/>
  <c r="O285" i="1"/>
  <c r="O284" i="1" s="1"/>
  <c r="N285" i="1"/>
  <c r="M285" i="1"/>
  <c r="L285" i="1"/>
  <c r="K285" i="1"/>
  <c r="K284" i="1" s="1"/>
  <c r="K262" i="1" s="1"/>
  <c r="J285" i="1"/>
  <c r="I285" i="1"/>
  <c r="H285" i="1"/>
  <c r="G285" i="1"/>
  <c r="G284" i="1" s="1"/>
  <c r="E285" i="1"/>
  <c r="D285" i="1"/>
  <c r="C285" i="1"/>
  <c r="B285" i="1"/>
  <c r="A285" i="1"/>
  <c r="P284" i="1"/>
  <c r="P262" i="1" s="1"/>
  <c r="N284" i="1"/>
  <c r="N262" i="1" s="1"/>
  <c r="L284" i="1"/>
  <c r="L262" i="1" s="1"/>
  <c r="J284" i="1"/>
  <c r="J262" i="1" s="1"/>
  <c r="H284" i="1"/>
  <c r="E284" i="1"/>
  <c r="E262" i="1" s="1"/>
  <c r="U283" i="1"/>
  <c r="T283" i="1"/>
  <c r="S283" i="1"/>
  <c r="U282" i="1"/>
  <c r="T282" i="1"/>
  <c r="S282" i="1"/>
  <c r="U281" i="1"/>
  <c r="T281" i="1"/>
  <c r="S281" i="1"/>
  <c r="U280" i="1"/>
  <c r="T280" i="1"/>
  <c r="S280" i="1"/>
  <c r="U279" i="1"/>
  <c r="T279" i="1"/>
  <c r="S279" i="1"/>
  <c r="U278" i="1"/>
  <c r="T278" i="1"/>
  <c r="S278" i="1"/>
  <c r="U277" i="1"/>
  <c r="T277" i="1"/>
  <c r="S277" i="1"/>
  <c r="U276" i="1"/>
  <c r="T276" i="1"/>
  <c r="S276" i="1"/>
  <c r="U275" i="1"/>
  <c r="T275" i="1"/>
  <c r="S275" i="1"/>
  <c r="U274" i="1"/>
  <c r="T274" i="1"/>
  <c r="S274" i="1"/>
  <c r="U273" i="1"/>
  <c r="T273" i="1"/>
  <c r="S273" i="1"/>
  <c r="U272" i="1"/>
  <c r="T272" i="1"/>
  <c r="S272" i="1"/>
  <c r="U271" i="1"/>
  <c r="T271" i="1"/>
  <c r="S271" i="1"/>
  <c r="U270" i="1"/>
  <c r="T270" i="1"/>
  <c r="S270" i="1"/>
  <c r="U269" i="1"/>
  <c r="T269" i="1"/>
  <c r="S269" i="1"/>
  <c r="U268" i="1"/>
  <c r="T268" i="1"/>
  <c r="S268" i="1"/>
  <c r="U267" i="1"/>
  <c r="T267" i="1"/>
  <c r="S267" i="1"/>
  <c r="U266" i="1"/>
  <c r="T266" i="1"/>
  <c r="S266" i="1"/>
  <c r="U265" i="1"/>
  <c r="T265" i="1"/>
  <c r="S265" i="1"/>
  <c r="U264" i="1"/>
  <c r="T264" i="1"/>
  <c r="S264" i="1"/>
  <c r="U263" i="1"/>
  <c r="T263" i="1"/>
  <c r="S263" i="1"/>
  <c r="O262" i="1"/>
  <c r="G262" i="1"/>
  <c r="U261" i="1"/>
  <c r="T261" i="1"/>
  <c r="S261" i="1"/>
  <c r="U260" i="1"/>
  <c r="T260" i="1"/>
  <c r="S260" i="1"/>
  <c r="U259" i="1"/>
  <c r="T259" i="1"/>
  <c r="S259" i="1"/>
  <c r="U258" i="1"/>
  <c r="T258" i="1"/>
  <c r="S258" i="1"/>
  <c r="U257" i="1"/>
  <c r="T257" i="1"/>
  <c r="S257" i="1"/>
  <c r="U256" i="1"/>
  <c r="T256" i="1"/>
  <c r="S256" i="1"/>
  <c r="U255" i="1"/>
  <c r="T255" i="1"/>
  <c r="S255" i="1"/>
  <c r="U254" i="1"/>
  <c r="T254" i="1"/>
  <c r="S254" i="1"/>
  <c r="U253" i="1"/>
  <c r="T253" i="1"/>
  <c r="S253" i="1"/>
  <c r="U252" i="1"/>
  <c r="T252" i="1"/>
  <c r="S252" i="1"/>
  <c r="U251" i="1"/>
  <c r="T251" i="1"/>
  <c r="S251" i="1"/>
  <c r="U250" i="1"/>
  <c r="T250" i="1"/>
  <c r="S250" i="1"/>
  <c r="U249" i="1"/>
  <c r="T249" i="1"/>
  <c r="S249" i="1"/>
  <c r="U248" i="1"/>
  <c r="T248" i="1"/>
  <c r="S248" i="1"/>
  <c r="U247" i="1"/>
  <c r="T247" i="1"/>
  <c r="S247" i="1"/>
  <c r="U246" i="1"/>
  <c r="T246" i="1"/>
  <c r="S246" i="1"/>
  <c r="U245" i="1"/>
  <c r="T245" i="1"/>
  <c r="S245" i="1"/>
  <c r="U244" i="1"/>
  <c r="T244" i="1"/>
  <c r="S244" i="1"/>
  <c r="U243" i="1"/>
  <c r="T243" i="1"/>
  <c r="S243" i="1"/>
  <c r="U242" i="1"/>
  <c r="T242" i="1"/>
  <c r="S242" i="1"/>
  <c r="U241" i="1"/>
  <c r="T241" i="1"/>
  <c r="S241" i="1"/>
  <c r="U240" i="1"/>
  <c r="T240" i="1"/>
  <c r="S240" i="1"/>
  <c r="U239" i="1"/>
  <c r="T239" i="1"/>
  <c r="S239" i="1"/>
  <c r="U238" i="1"/>
  <c r="T238" i="1"/>
  <c r="S238" i="1"/>
  <c r="U237" i="1"/>
  <c r="T237" i="1"/>
  <c r="S237" i="1"/>
  <c r="U236" i="1"/>
  <c r="T236" i="1"/>
  <c r="S236" i="1"/>
  <c r="U235" i="1"/>
  <c r="T235" i="1"/>
  <c r="S235" i="1"/>
  <c r="U234" i="1"/>
  <c r="T234" i="1"/>
  <c r="S234" i="1"/>
  <c r="U233" i="1"/>
  <c r="T233" i="1"/>
  <c r="S233" i="1"/>
  <c r="U232" i="1"/>
  <c r="T232" i="1"/>
  <c r="S232" i="1"/>
  <c r="U231" i="1"/>
  <c r="T231" i="1"/>
  <c r="S231" i="1"/>
  <c r="U230" i="1"/>
  <c r="T230" i="1"/>
  <c r="S230" i="1"/>
  <c r="U229" i="1"/>
  <c r="T229" i="1"/>
  <c r="S229" i="1"/>
  <c r="U228" i="1"/>
  <c r="T228" i="1"/>
  <c r="S228" i="1"/>
  <c r="U227" i="1"/>
  <c r="T227" i="1"/>
  <c r="S227" i="1"/>
  <c r="U226" i="1"/>
  <c r="T226" i="1"/>
  <c r="S226" i="1"/>
  <c r="U225" i="1"/>
  <c r="T225" i="1"/>
  <c r="S225" i="1"/>
  <c r="U224" i="1"/>
  <c r="T224" i="1"/>
  <c r="S224" i="1"/>
  <c r="U223" i="1"/>
  <c r="T223" i="1"/>
  <c r="S223" i="1"/>
  <c r="V222" i="1"/>
  <c r="T222" i="1"/>
  <c r="Q222" i="1"/>
  <c r="P222" i="1"/>
  <c r="O222" i="1"/>
  <c r="N222" i="1"/>
  <c r="M222" i="1"/>
  <c r="L222" i="1"/>
  <c r="K222" i="1"/>
  <c r="J222" i="1"/>
  <c r="I222" i="1"/>
  <c r="H222" i="1"/>
  <c r="U222" i="1" s="1"/>
  <c r="G222" i="1"/>
  <c r="E222" i="1"/>
  <c r="D222" i="1"/>
  <c r="C222" i="1"/>
  <c r="B222" i="1"/>
  <c r="A222" i="1"/>
  <c r="V221" i="1"/>
  <c r="T221" i="1"/>
  <c r="Q221" i="1"/>
  <c r="P221" i="1"/>
  <c r="O221" i="1"/>
  <c r="N221" i="1"/>
  <c r="M221" i="1"/>
  <c r="L221" i="1"/>
  <c r="K221" i="1"/>
  <c r="J221" i="1"/>
  <c r="I221" i="1"/>
  <c r="H221" i="1"/>
  <c r="U221" i="1" s="1"/>
  <c r="G221" i="1"/>
  <c r="E221" i="1"/>
  <c r="D221" i="1"/>
  <c r="C221" i="1"/>
  <c r="B221" i="1"/>
  <c r="A221" i="1"/>
  <c r="V220" i="1"/>
  <c r="Q220" i="1"/>
  <c r="P220" i="1"/>
  <c r="O220" i="1"/>
  <c r="N220" i="1"/>
  <c r="M220" i="1"/>
  <c r="L220" i="1"/>
  <c r="K220" i="1"/>
  <c r="T220" i="1" s="1"/>
  <c r="J220" i="1"/>
  <c r="I220" i="1"/>
  <c r="H220" i="1"/>
  <c r="U220" i="1" s="1"/>
  <c r="G220" i="1"/>
  <c r="E220" i="1"/>
  <c r="D220" i="1"/>
  <c r="C220" i="1"/>
  <c r="B220" i="1"/>
  <c r="A220" i="1"/>
  <c r="V219" i="1"/>
  <c r="Q219" i="1"/>
  <c r="P219" i="1"/>
  <c r="O219" i="1"/>
  <c r="N219" i="1"/>
  <c r="M219" i="1"/>
  <c r="L219" i="1"/>
  <c r="K219" i="1"/>
  <c r="J219" i="1"/>
  <c r="I219" i="1"/>
  <c r="H219" i="1"/>
  <c r="G219" i="1"/>
  <c r="E219" i="1"/>
  <c r="D219" i="1"/>
  <c r="C219" i="1"/>
  <c r="B219" i="1"/>
  <c r="A219" i="1"/>
  <c r="V218" i="1"/>
  <c r="T218" i="1"/>
  <c r="Q218" i="1"/>
  <c r="P218" i="1"/>
  <c r="O218" i="1"/>
  <c r="N218" i="1"/>
  <c r="M218" i="1"/>
  <c r="L218" i="1"/>
  <c r="K218" i="1"/>
  <c r="J218" i="1"/>
  <c r="I218" i="1"/>
  <c r="H218" i="1"/>
  <c r="U218" i="1" s="1"/>
  <c r="G218" i="1"/>
  <c r="E218" i="1"/>
  <c r="D218" i="1"/>
  <c r="C218" i="1"/>
  <c r="B218" i="1"/>
  <c r="A218" i="1"/>
  <c r="V217" i="1"/>
  <c r="T217" i="1"/>
  <c r="Q217" i="1"/>
  <c r="P217" i="1"/>
  <c r="O217" i="1"/>
  <c r="N217" i="1"/>
  <c r="M217" i="1"/>
  <c r="L217" i="1"/>
  <c r="K217" i="1"/>
  <c r="J217" i="1"/>
  <c r="I217" i="1"/>
  <c r="H217" i="1"/>
  <c r="U217" i="1" s="1"/>
  <c r="G217" i="1"/>
  <c r="E217" i="1"/>
  <c r="D217" i="1"/>
  <c r="C217" i="1"/>
  <c r="B217" i="1"/>
  <c r="A217" i="1"/>
  <c r="V216" i="1"/>
  <c r="T216" i="1"/>
  <c r="Q216" i="1"/>
  <c r="P216" i="1"/>
  <c r="O216" i="1"/>
  <c r="N216" i="1"/>
  <c r="M216" i="1"/>
  <c r="L216" i="1"/>
  <c r="K216" i="1"/>
  <c r="J216" i="1"/>
  <c r="I216" i="1"/>
  <c r="H216" i="1"/>
  <c r="U216" i="1" s="1"/>
  <c r="G216" i="1"/>
  <c r="E216" i="1"/>
  <c r="D216" i="1"/>
  <c r="C216" i="1"/>
  <c r="B216" i="1"/>
  <c r="A216" i="1"/>
  <c r="V215" i="1"/>
  <c r="T215" i="1"/>
  <c r="Q215" i="1"/>
  <c r="P215" i="1"/>
  <c r="O215" i="1"/>
  <c r="N215" i="1"/>
  <c r="M215" i="1"/>
  <c r="L215" i="1"/>
  <c r="K215" i="1"/>
  <c r="J215" i="1"/>
  <c r="I215" i="1"/>
  <c r="H215" i="1"/>
  <c r="U215" i="1" s="1"/>
  <c r="G215" i="1"/>
  <c r="E215" i="1"/>
  <c r="D215" i="1"/>
  <c r="C215" i="1"/>
  <c r="B215" i="1"/>
  <c r="A215" i="1"/>
  <c r="V214" i="1"/>
  <c r="T214" i="1"/>
  <c r="Q214" i="1"/>
  <c r="P214" i="1"/>
  <c r="O214" i="1"/>
  <c r="N214" i="1"/>
  <c r="M214" i="1"/>
  <c r="L214" i="1"/>
  <c r="K214" i="1"/>
  <c r="J214" i="1"/>
  <c r="I214" i="1"/>
  <c r="H214" i="1"/>
  <c r="U214" i="1" s="1"/>
  <c r="G214" i="1"/>
  <c r="E214" i="1"/>
  <c r="D214" i="1"/>
  <c r="C214" i="1"/>
  <c r="B214" i="1"/>
  <c r="A214" i="1"/>
  <c r="V213" i="1"/>
  <c r="T213" i="1"/>
  <c r="Q213" i="1"/>
  <c r="P213" i="1"/>
  <c r="O213" i="1"/>
  <c r="N213" i="1"/>
  <c r="M213" i="1"/>
  <c r="L213" i="1"/>
  <c r="K213" i="1"/>
  <c r="J213" i="1"/>
  <c r="I213" i="1"/>
  <c r="H213" i="1"/>
  <c r="U213" i="1" s="1"/>
  <c r="G213" i="1"/>
  <c r="E213" i="1"/>
  <c r="D213" i="1"/>
  <c r="C213" i="1"/>
  <c r="B213" i="1"/>
  <c r="A213" i="1"/>
  <c r="V212" i="1"/>
  <c r="T212" i="1"/>
  <c r="Q212" i="1"/>
  <c r="P212" i="1"/>
  <c r="O212" i="1"/>
  <c r="N212" i="1"/>
  <c r="M212" i="1"/>
  <c r="L212" i="1"/>
  <c r="K212" i="1"/>
  <c r="J212" i="1"/>
  <c r="I212" i="1"/>
  <c r="H212" i="1"/>
  <c r="U212" i="1" s="1"/>
  <c r="G212" i="1"/>
  <c r="E212" i="1"/>
  <c r="D212" i="1"/>
  <c r="C212" i="1"/>
  <c r="B212" i="1"/>
  <c r="A212" i="1"/>
  <c r="V211" i="1"/>
  <c r="T211" i="1"/>
  <c r="Q211" i="1"/>
  <c r="P211" i="1"/>
  <c r="O211" i="1"/>
  <c r="N211" i="1"/>
  <c r="M211" i="1"/>
  <c r="L211" i="1"/>
  <c r="K211" i="1"/>
  <c r="J211" i="1"/>
  <c r="I211" i="1"/>
  <c r="H211" i="1"/>
  <c r="U211" i="1" s="1"/>
  <c r="G211" i="1"/>
  <c r="E211" i="1"/>
  <c r="D211" i="1"/>
  <c r="C211" i="1"/>
  <c r="B211" i="1"/>
  <c r="A211" i="1"/>
  <c r="V210" i="1"/>
  <c r="T210" i="1"/>
  <c r="Q210" i="1"/>
  <c r="P210" i="1"/>
  <c r="O210" i="1"/>
  <c r="N210" i="1"/>
  <c r="M210" i="1"/>
  <c r="L210" i="1"/>
  <c r="K210" i="1"/>
  <c r="J210" i="1"/>
  <c r="I210" i="1"/>
  <c r="H210" i="1"/>
  <c r="U210" i="1" s="1"/>
  <c r="G210" i="1"/>
  <c r="E210" i="1"/>
  <c r="D210" i="1"/>
  <c r="C210" i="1"/>
  <c r="B210" i="1"/>
  <c r="A210" i="1"/>
  <c r="V209" i="1"/>
  <c r="T209" i="1"/>
  <c r="Q209" i="1"/>
  <c r="P209" i="1"/>
  <c r="O209" i="1"/>
  <c r="N209" i="1"/>
  <c r="M209" i="1"/>
  <c r="L209" i="1"/>
  <c r="K209" i="1"/>
  <c r="J209" i="1"/>
  <c r="I209" i="1"/>
  <c r="H209" i="1"/>
  <c r="U209" i="1" s="1"/>
  <c r="G209" i="1"/>
  <c r="E209" i="1"/>
  <c r="D209" i="1"/>
  <c r="C209" i="1"/>
  <c r="B209" i="1"/>
  <c r="A209" i="1"/>
  <c r="V208" i="1"/>
  <c r="T208" i="1"/>
  <c r="Q208" i="1"/>
  <c r="P208" i="1"/>
  <c r="O208" i="1"/>
  <c r="N208" i="1"/>
  <c r="M208" i="1"/>
  <c r="L208" i="1"/>
  <c r="K208" i="1"/>
  <c r="J208" i="1"/>
  <c r="I208" i="1"/>
  <c r="H208" i="1"/>
  <c r="U208" i="1" s="1"/>
  <c r="G208" i="1"/>
  <c r="E208" i="1"/>
  <c r="D208" i="1"/>
  <c r="C208" i="1"/>
  <c r="B208" i="1"/>
  <c r="A208" i="1"/>
  <c r="V207" i="1"/>
  <c r="T207" i="1"/>
  <c r="Q207" i="1"/>
  <c r="P207" i="1"/>
  <c r="O207" i="1"/>
  <c r="N207" i="1"/>
  <c r="M207" i="1"/>
  <c r="L207" i="1"/>
  <c r="K207" i="1"/>
  <c r="J207" i="1"/>
  <c r="I207" i="1"/>
  <c r="H207" i="1"/>
  <c r="U207" i="1" s="1"/>
  <c r="G207" i="1"/>
  <c r="E207" i="1"/>
  <c r="D207" i="1"/>
  <c r="C207" i="1"/>
  <c r="B207" i="1"/>
  <c r="A207" i="1"/>
  <c r="V206" i="1"/>
  <c r="T206" i="1"/>
  <c r="Q206" i="1"/>
  <c r="P206" i="1"/>
  <c r="O206" i="1"/>
  <c r="N206" i="1"/>
  <c r="M206" i="1"/>
  <c r="L206" i="1"/>
  <c r="K206" i="1"/>
  <c r="J206" i="1"/>
  <c r="I206" i="1"/>
  <c r="H206" i="1"/>
  <c r="U206" i="1" s="1"/>
  <c r="G206" i="1"/>
  <c r="E206" i="1"/>
  <c r="D206" i="1"/>
  <c r="C206" i="1"/>
  <c r="B206" i="1"/>
  <c r="A206" i="1"/>
  <c r="V205" i="1"/>
  <c r="T205" i="1"/>
  <c r="Q205" i="1"/>
  <c r="P205" i="1"/>
  <c r="O205" i="1"/>
  <c r="N205" i="1"/>
  <c r="M205" i="1"/>
  <c r="L205" i="1"/>
  <c r="K205" i="1"/>
  <c r="J205" i="1"/>
  <c r="I205" i="1"/>
  <c r="H205" i="1"/>
  <c r="U205" i="1" s="1"/>
  <c r="G205" i="1"/>
  <c r="E205" i="1"/>
  <c r="D205" i="1"/>
  <c r="C205" i="1"/>
  <c r="B205" i="1"/>
  <c r="A205" i="1"/>
  <c r="V204" i="1"/>
  <c r="T204" i="1"/>
  <c r="Q204" i="1"/>
  <c r="P204" i="1"/>
  <c r="O204" i="1"/>
  <c r="N204" i="1"/>
  <c r="M204" i="1"/>
  <c r="L204" i="1"/>
  <c r="K204" i="1"/>
  <c r="J204" i="1"/>
  <c r="I204" i="1"/>
  <c r="H204" i="1"/>
  <c r="U204" i="1" s="1"/>
  <c r="G204" i="1"/>
  <c r="E204" i="1"/>
  <c r="D204" i="1"/>
  <c r="C204" i="1"/>
  <c r="B204" i="1"/>
  <c r="A204" i="1"/>
  <c r="V203" i="1"/>
  <c r="T203" i="1"/>
  <c r="Q203" i="1"/>
  <c r="P203" i="1"/>
  <c r="O203" i="1"/>
  <c r="N203" i="1"/>
  <c r="M203" i="1"/>
  <c r="L203" i="1"/>
  <c r="K203" i="1"/>
  <c r="J203" i="1"/>
  <c r="I203" i="1"/>
  <c r="H203" i="1"/>
  <c r="U203" i="1" s="1"/>
  <c r="G203" i="1"/>
  <c r="E203" i="1"/>
  <c r="D203" i="1"/>
  <c r="C203" i="1"/>
  <c r="B203" i="1"/>
  <c r="A203" i="1"/>
  <c r="V202" i="1"/>
  <c r="T202" i="1"/>
  <c r="Q202" i="1"/>
  <c r="P202" i="1"/>
  <c r="O202" i="1"/>
  <c r="N202" i="1"/>
  <c r="M202" i="1"/>
  <c r="L202" i="1"/>
  <c r="K202" i="1"/>
  <c r="J202" i="1"/>
  <c r="I202" i="1"/>
  <c r="H202" i="1"/>
  <c r="U202" i="1" s="1"/>
  <c r="G202" i="1"/>
  <c r="E202" i="1"/>
  <c r="D202" i="1"/>
  <c r="C202" i="1"/>
  <c r="B202" i="1"/>
  <c r="A202" i="1"/>
  <c r="V201" i="1"/>
  <c r="T201" i="1"/>
  <c r="Q201" i="1"/>
  <c r="P201" i="1"/>
  <c r="O201" i="1"/>
  <c r="N201" i="1"/>
  <c r="M201" i="1"/>
  <c r="L201" i="1"/>
  <c r="K201" i="1"/>
  <c r="J201" i="1"/>
  <c r="I201" i="1"/>
  <c r="H201" i="1"/>
  <c r="U201" i="1" s="1"/>
  <c r="G201" i="1"/>
  <c r="E201" i="1"/>
  <c r="D201" i="1"/>
  <c r="C201" i="1"/>
  <c r="B201" i="1"/>
  <c r="A201" i="1"/>
  <c r="V200" i="1"/>
  <c r="T200" i="1"/>
  <c r="Q200" i="1"/>
  <c r="P200" i="1"/>
  <c r="O200" i="1"/>
  <c r="N200" i="1"/>
  <c r="M200" i="1"/>
  <c r="L200" i="1"/>
  <c r="K200" i="1"/>
  <c r="J200" i="1"/>
  <c r="I200" i="1"/>
  <c r="H200" i="1"/>
  <c r="U200" i="1" s="1"/>
  <c r="G200" i="1"/>
  <c r="E200" i="1"/>
  <c r="D200" i="1"/>
  <c r="C200" i="1"/>
  <c r="B200" i="1"/>
  <c r="A200" i="1"/>
  <c r="V199" i="1"/>
  <c r="T199" i="1"/>
  <c r="Q199" i="1"/>
  <c r="P199" i="1"/>
  <c r="O199" i="1"/>
  <c r="N199" i="1"/>
  <c r="M199" i="1"/>
  <c r="L199" i="1"/>
  <c r="K199" i="1"/>
  <c r="J199" i="1"/>
  <c r="I199" i="1"/>
  <c r="H199" i="1"/>
  <c r="U199" i="1" s="1"/>
  <c r="G199" i="1"/>
  <c r="E199" i="1"/>
  <c r="D199" i="1"/>
  <c r="C199" i="1"/>
  <c r="B199" i="1"/>
  <c r="A199" i="1"/>
  <c r="V198" i="1"/>
  <c r="T198" i="1"/>
  <c r="Q198" i="1"/>
  <c r="P198" i="1"/>
  <c r="O198" i="1"/>
  <c r="N198" i="1"/>
  <c r="M198" i="1"/>
  <c r="L198" i="1"/>
  <c r="K198" i="1"/>
  <c r="J198" i="1"/>
  <c r="I198" i="1"/>
  <c r="H198" i="1"/>
  <c r="U198" i="1" s="1"/>
  <c r="G198" i="1"/>
  <c r="E198" i="1"/>
  <c r="D198" i="1"/>
  <c r="C198" i="1"/>
  <c r="B198" i="1"/>
  <c r="A198" i="1"/>
  <c r="V197" i="1"/>
  <c r="T197" i="1"/>
  <c r="Q197" i="1"/>
  <c r="P197" i="1"/>
  <c r="O197" i="1"/>
  <c r="N197" i="1"/>
  <c r="M197" i="1"/>
  <c r="L197" i="1"/>
  <c r="K197" i="1"/>
  <c r="J197" i="1"/>
  <c r="I197" i="1"/>
  <c r="H197" i="1"/>
  <c r="U197" i="1" s="1"/>
  <c r="G197" i="1"/>
  <c r="E197" i="1"/>
  <c r="D197" i="1"/>
  <c r="C197" i="1"/>
  <c r="B197" i="1"/>
  <c r="A197" i="1"/>
  <c r="V196" i="1"/>
  <c r="Q196" i="1"/>
  <c r="P196" i="1"/>
  <c r="O196" i="1"/>
  <c r="N196" i="1"/>
  <c r="M196" i="1"/>
  <c r="L196" i="1"/>
  <c r="K196" i="1"/>
  <c r="J196" i="1"/>
  <c r="I196" i="1"/>
  <c r="H196" i="1"/>
  <c r="G196" i="1"/>
  <c r="E196" i="1"/>
  <c r="D196" i="1"/>
  <c r="C196" i="1"/>
  <c r="B196" i="1"/>
  <c r="A196" i="1"/>
  <c r="V195" i="1"/>
  <c r="Q195" i="1"/>
  <c r="P195" i="1"/>
  <c r="O195" i="1"/>
  <c r="N195" i="1"/>
  <c r="M195" i="1"/>
  <c r="L195" i="1"/>
  <c r="K195" i="1"/>
  <c r="T195" i="1" s="1"/>
  <c r="J195" i="1"/>
  <c r="I195" i="1"/>
  <c r="H195" i="1"/>
  <c r="G195" i="1"/>
  <c r="E195" i="1"/>
  <c r="D195" i="1"/>
  <c r="C195" i="1"/>
  <c r="B195" i="1"/>
  <c r="A195" i="1"/>
  <c r="V194" i="1"/>
  <c r="Q194" i="1"/>
  <c r="P194" i="1"/>
  <c r="O194" i="1"/>
  <c r="N194" i="1"/>
  <c r="M194" i="1"/>
  <c r="L194" i="1"/>
  <c r="K194" i="1"/>
  <c r="J194" i="1"/>
  <c r="H194" i="1" s="1"/>
  <c r="I194" i="1"/>
  <c r="G194" i="1"/>
  <c r="E194" i="1"/>
  <c r="D194" i="1"/>
  <c r="C194" i="1"/>
  <c r="B194" i="1"/>
  <c r="A194" i="1"/>
  <c r="V193" i="1"/>
  <c r="Q193" i="1"/>
  <c r="P193" i="1"/>
  <c r="O193" i="1"/>
  <c r="N193" i="1"/>
  <c r="M193" i="1"/>
  <c r="L193" i="1"/>
  <c r="K193" i="1"/>
  <c r="T193" i="1" s="1"/>
  <c r="J193" i="1"/>
  <c r="I193" i="1"/>
  <c r="H193" i="1"/>
  <c r="U193" i="1" s="1"/>
  <c r="G193" i="1"/>
  <c r="E193" i="1"/>
  <c r="D193" i="1"/>
  <c r="C193" i="1"/>
  <c r="B193" i="1"/>
  <c r="A193" i="1"/>
  <c r="V192" i="1"/>
  <c r="Q192" i="1"/>
  <c r="P192" i="1"/>
  <c r="O192" i="1"/>
  <c r="N192" i="1"/>
  <c r="M192" i="1"/>
  <c r="L192" i="1"/>
  <c r="K192" i="1"/>
  <c r="J192" i="1"/>
  <c r="I192" i="1"/>
  <c r="H192" i="1"/>
  <c r="G192" i="1"/>
  <c r="E192" i="1"/>
  <c r="D192" i="1"/>
  <c r="C192" i="1"/>
  <c r="B192" i="1"/>
  <c r="A192" i="1"/>
  <c r="V191" i="1"/>
  <c r="Q191" i="1"/>
  <c r="P191" i="1"/>
  <c r="O191" i="1"/>
  <c r="N191" i="1"/>
  <c r="M191" i="1"/>
  <c r="L191" i="1"/>
  <c r="K191" i="1"/>
  <c r="J191" i="1"/>
  <c r="I191" i="1"/>
  <c r="H191" i="1"/>
  <c r="G191" i="1"/>
  <c r="E191" i="1"/>
  <c r="D191" i="1"/>
  <c r="C191" i="1"/>
  <c r="B191" i="1"/>
  <c r="A191" i="1"/>
  <c r="V190" i="1"/>
  <c r="Q190" i="1"/>
  <c r="P190" i="1"/>
  <c r="O190" i="1"/>
  <c r="N190" i="1"/>
  <c r="M190" i="1"/>
  <c r="L190" i="1"/>
  <c r="K190" i="1"/>
  <c r="T190" i="1" s="1"/>
  <c r="J190" i="1"/>
  <c r="I190" i="1"/>
  <c r="H190" i="1"/>
  <c r="U190" i="1" s="1"/>
  <c r="G190" i="1"/>
  <c r="E190" i="1"/>
  <c r="D190" i="1"/>
  <c r="C190" i="1"/>
  <c r="B190" i="1"/>
  <c r="A190" i="1"/>
  <c r="V189" i="1"/>
  <c r="Q189" i="1"/>
  <c r="P189" i="1"/>
  <c r="O189" i="1"/>
  <c r="N189" i="1"/>
  <c r="M189" i="1"/>
  <c r="L189" i="1"/>
  <c r="K189" i="1"/>
  <c r="T189" i="1" s="1"/>
  <c r="J189" i="1"/>
  <c r="I189" i="1"/>
  <c r="H189" i="1"/>
  <c r="U189" i="1" s="1"/>
  <c r="G189" i="1"/>
  <c r="E189" i="1"/>
  <c r="D189" i="1"/>
  <c r="C189" i="1"/>
  <c r="B189" i="1"/>
  <c r="A189" i="1"/>
  <c r="V188" i="1"/>
  <c r="Q188" i="1"/>
  <c r="P188" i="1"/>
  <c r="O188" i="1"/>
  <c r="N188" i="1"/>
  <c r="M188" i="1"/>
  <c r="L188" i="1"/>
  <c r="K188" i="1"/>
  <c r="J188" i="1"/>
  <c r="I188" i="1"/>
  <c r="H188" i="1"/>
  <c r="G188" i="1"/>
  <c r="E188" i="1"/>
  <c r="D188" i="1"/>
  <c r="C188" i="1"/>
  <c r="B188" i="1"/>
  <c r="A188" i="1"/>
  <c r="V187" i="1"/>
  <c r="Q187" i="1"/>
  <c r="P187" i="1"/>
  <c r="O187" i="1"/>
  <c r="N187" i="1"/>
  <c r="M187" i="1"/>
  <c r="L187" i="1"/>
  <c r="K187" i="1"/>
  <c r="J187" i="1"/>
  <c r="H187" i="1" s="1"/>
  <c r="I187" i="1"/>
  <c r="G187" i="1"/>
  <c r="E187" i="1"/>
  <c r="D187" i="1"/>
  <c r="C187" i="1"/>
  <c r="B187" i="1"/>
  <c r="A187" i="1"/>
  <c r="V186" i="1"/>
  <c r="Q186" i="1"/>
  <c r="P186" i="1"/>
  <c r="O186" i="1"/>
  <c r="N186" i="1"/>
  <c r="M186" i="1"/>
  <c r="L186" i="1"/>
  <c r="K186" i="1"/>
  <c r="J186" i="1"/>
  <c r="I186" i="1"/>
  <c r="H186" i="1"/>
  <c r="G186" i="1"/>
  <c r="E186" i="1"/>
  <c r="D186" i="1"/>
  <c r="C186" i="1"/>
  <c r="B186" i="1"/>
  <c r="A186" i="1"/>
  <c r="V185" i="1"/>
  <c r="Q185" i="1"/>
  <c r="P185" i="1"/>
  <c r="O185" i="1"/>
  <c r="N185" i="1"/>
  <c r="M185" i="1"/>
  <c r="L185" i="1"/>
  <c r="K185" i="1"/>
  <c r="T185" i="1" s="1"/>
  <c r="J185" i="1"/>
  <c r="I185" i="1"/>
  <c r="H185" i="1"/>
  <c r="G185" i="1"/>
  <c r="E185" i="1"/>
  <c r="D185" i="1"/>
  <c r="C185" i="1"/>
  <c r="B185" i="1"/>
  <c r="A185" i="1"/>
  <c r="V184" i="1"/>
  <c r="Q184" i="1"/>
  <c r="P184" i="1"/>
  <c r="O184" i="1"/>
  <c r="N184" i="1"/>
  <c r="M184" i="1"/>
  <c r="L184" i="1"/>
  <c r="K184" i="1"/>
  <c r="T184" i="1" s="1"/>
  <c r="J184" i="1"/>
  <c r="I184" i="1"/>
  <c r="H184" i="1"/>
  <c r="U184" i="1" s="1"/>
  <c r="G184" i="1"/>
  <c r="E184" i="1"/>
  <c r="D184" i="1"/>
  <c r="C184" i="1"/>
  <c r="B184" i="1"/>
  <c r="A184" i="1"/>
  <c r="V183" i="1"/>
  <c r="Q183" i="1"/>
  <c r="P183" i="1"/>
  <c r="O183" i="1"/>
  <c r="N183" i="1"/>
  <c r="M183" i="1"/>
  <c r="L183" i="1"/>
  <c r="K183" i="1"/>
  <c r="J183" i="1"/>
  <c r="I183" i="1"/>
  <c r="H183" i="1"/>
  <c r="G183" i="1"/>
  <c r="E183" i="1"/>
  <c r="D183" i="1"/>
  <c r="C183" i="1"/>
  <c r="B183" i="1"/>
  <c r="A183" i="1"/>
  <c r="V182" i="1"/>
  <c r="Q182" i="1"/>
  <c r="P182" i="1"/>
  <c r="O182" i="1"/>
  <c r="N182" i="1"/>
  <c r="M182" i="1"/>
  <c r="L182" i="1"/>
  <c r="K182" i="1"/>
  <c r="J182" i="1"/>
  <c r="I182" i="1"/>
  <c r="H182" i="1"/>
  <c r="G182" i="1"/>
  <c r="E182" i="1"/>
  <c r="D182" i="1"/>
  <c r="C182" i="1"/>
  <c r="B182" i="1"/>
  <c r="A182" i="1"/>
  <c r="V181" i="1"/>
  <c r="Q181" i="1"/>
  <c r="P181" i="1"/>
  <c r="O181" i="1"/>
  <c r="N181" i="1"/>
  <c r="M181" i="1"/>
  <c r="L181" i="1"/>
  <c r="K181" i="1"/>
  <c r="T181" i="1" s="1"/>
  <c r="J181" i="1"/>
  <c r="I181" i="1"/>
  <c r="H181" i="1"/>
  <c r="G181" i="1"/>
  <c r="E181" i="1"/>
  <c r="D181" i="1"/>
  <c r="C181" i="1"/>
  <c r="B181" i="1"/>
  <c r="A181" i="1"/>
  <c r="V180" i="1"/>
  <c r="Q180" i="1"/>
  <c r="P180" i="1"/>
  <c r="O180" i="1"/>
  <c r="N180" i="1"/>
  <c r="M180" i="1"/>
  <c r="L180" i="1"/>
  <c r="K180" i="1"/>
  <c r="T180" i="1" s="1"/>
  <c r="J180" i="1"/>
  <c r="I180" i="1"/>
  <c r="H180" i="1"/>
  <c r="U180" i="1" s="1"/>
  <c r="G180" i="1"/>
  <c r="E180" i="1"/>
  <c r="D180" i="1"/>
  <c r="C180" i="1"/>
  <c r="B180" i="1"/>
  <c r="A180" i="1"/>
  <c r="V179" i="1"/>
  <c r="Q179" i="1"/>
  <c r="P179" i="1"/>
  <c r="O179" i="1"/>
  <c r="N179" i="1"/>
  <c r="M179" i="1"/>
  <c r="L179" i="1"/>
  <c r="K179" i="1"/>
  <c r="J179" i="1"/>
  <c r="I179" i="1"/>
  <c r="H179" i="1"/>
  <c r="G179" i="1"/>
  <c r="E179" i="1"/>
  <c r="D179" i="1"/>
  <c r="C179" i="1"/>
  <c r="B179" i="1"/>
  <c r="A179" i="1"/>
  <c r="V178" i="1"/>
  <c r="Q178" i="1"/>
  <c r="P178" i="1"/>
  <c r="O178" i="1"/>
  <c r="N178" i="1"/>
  <c r="M178" i="1"/>
  <c r="L178" i="1"/>
  <c r="K178" i="1"/>
  <c r="J178" i="1"/>
  <c r="H178" i="1" s="1"/>
  <c r="I178" i="1"/>
  <c r="G178" i="1"/>
  <c r="E178" i="1"/>
  <c r="D178" i="1"/>
  <c r="C178" i="1"/>
  <c r="B178" i="1"/>
  <c r="A178" i="1"/>
  <c r="V177" i="1"/>
  <c r="Q177" i="1"/>
  <c r="P177" i="1"/>
  <c r="O177" i="1"/>
  <c r="N177" i="1"/>
  <c r="M177" i="1"/>
  <c r="L177" i="1"/>
  <c r="K177" i="1"/>
  <c r="J177" i="1"/>
  <c r="I177" i="1"/>
  <c r="H177" i="1"/>
  <c r="G177" i="1"/>
  <c r="E177" i="1"/>
  <c r="D177" i="1"/>
  <c r="C177" i="1"/>
  <c r="B177" i="1"/>
  <c r="A177" i="1"/>
  <c r="V176" i="1"/>
  <c r="Q176" i="1"/>
  <c r="P176" i="1"/>
  <c r="O176" i="1"/>
  <c r="N176" i="1"/>
  <c r="M176" i="1"/>
  <c r="L176" i="1"/>
  <c r="K176" i="1"/>
  <c r="T176" i="1" s="1"/>
  <c r="J176" i="1"/>
  <c r="I176" i="1"/>
  <c r="H176" i="1"/>
  <c r="G176" i="1"/>
  <c r="E176" i="1"/>
  <c r="D176" i="1"/>
  <c r="C176" i="1"/>
  <c r="B176" i="1"/>
  <c r="A176" i="1"/>
  <c r="V175" i="1"/>
  <c r="Q175" i="1"/>
  <c r="P175" i="1"/>
  <c r="O175" i="1"/>
  <c r="N175" i="1"/>
  <c r="M175" i="1"/>
  <c r="L175" i="1"/>
  <c r="K175" i="1"/>
  <c r="T175" i="1" s="1"/>
  <c r="J175" i="1"/>
  <c r="I175" i="1"/>
  <c r="H175" i="1"/>
  <c r="U175" i="1" s="1"/>
  <c r="G175" i="1"/>
  <c r="E175" i="1"/>
  <c r="D175" i="1"/>
  <c r="C175" i="1"/>
  <c r="B175" i="1"/>
  <c r="A175" i="1"/>
  <c r="V174" i="1"/>
  <c r="Q174" i="1"/>
  <c r="P174" i="1"/>
  <c r="O174" i="1"/>
  <c r="N174" i="1"/>
  <c r="M174" i="1"/>
  <c r="L174" i="1"/>
  <c r="K174" i="1"/>
  <c r="J174" i="1"/>
  <c r="I174" i="1"/>
  <c r="H174" i="1"/>
  <c r="G174" i="1"/>
  <c r="E174" i="1"/>
  <c r="D174" i="1"/>
  <c r="C174" i="1"/>
  <c r="B174" i="1"/>
  <c r="A174" i="1"/>
  <c r="V173" i="1"/>
  <c r="Q173" i="1"/>
  <c r="P173" i="1"/>
  <c r="O173" i="1"/>
  <c r="N173" i="1"/>
  <c r="M173" i="1"/>
  <c r="L173" i="1"/>
  <c r="K173" i="1"/>
  <c r="J173" i="1"/>
  <c r="H173" i="1" s="1"/>
  <c r="I173" i="1"/>
  <c r="G173" i="1"/>
  <c r="E173" i="1"/>
  <c r="D173" i="1"/>
  <c r="C173" i="1"/>
  <c r="B173" i="1"/>
  <c r="A173" i="1"/>
  <c r="V172" i="1"/>
  <c r="Q172" i="1"/>
  <c r="P172" i="1"/>
  <c r="O172" i="1"/>
  <c r="N172" i="1"/>
  <c r="M172" i="1"/>
  <c r="L172" i="1"/>
  <c r="K172" i="1"/>
  <c r="J172" i="1"/>
  <c r="I172" i="1"/>
  <c r="H172" i="1"/>
  <c r="G172" i="1"/>
  <c r="E172" i="1"/>
  <c r="D172" i="1"/>
  <c r="C172" i="1"/>
  <c r="B172" i="1"/>
  <c r="A172" i="1"/>
  <c r="V171" i="1"/>
  <c r="Q171" i="1"/>
  <c r="P171" i="1"/>
  <c r="O171" i="1"/>
  <c r="N171" i="1"/>
  <c r="M171" i="1"/>
  <c r="L171" i="1"/>
  <c r="K171" i="1"/>
  <c r="T171" i="1" s="1"/>
  <c r="J171" i="1"/>
  <c r="I171" i="1"/>
  <c r="H171" i="1"/>
  <c r="G171" i="1"/>
  <c r="E171" i="1"/>
  <c r="D171" i="1"/>
  <c r="C171" i="1"/>
  <c r="B171" i="1"/>
  <c r="A171" i="1"/>
  <c r="V170" i="1"/>
  <c r="Q170" i="1"/>
  <c r="P170" i="1"/>
  <c r="O170" i="1"/>
  <c r="N170" i="1"/>
  <c r="M170" i="1"/>
  <c r="L170" i="1"/>
  <c r="K170" i="1"/>
  <c r="J170" i="1"/>
  <c r="H170" i="1" s="1"/>
  <c r="I170" i="1"/>
  <c r="G170" i="1"/>
  <c r="E170" i="1"/>
  <c r="D170" i="1"/>
  <c r="C170" i="1"/>
  <c r="B170" i="1"/>
  <c r="A170" i="1"/>
  <c r="V169" i="1"/>
  <c r="Q169" i="1"/>
  <c r="P169" i="1"/>
  <c r="O169" i="1"/>
  <c r="N169" i="1"/>
  <c r="M169" i="1"/>
  <c r="L169" i="1"/>
  <c r="K169" i="1"/>
  <c r="T169" i="1" s="1"/>
  <c r="J169" i="1"/>
  <c r="I169" i="1"/>
  <c r="H169" i="1"/>
  <c r="U169" i="1" s="1"/>
  <c r="G169" i="1"/>
  <c r="E169" i="1"/>
  <c r="D169" i="1"/>
  <c r="C169" i="1"/>
  <c r="B169" i="1"/>
  <c r="A169" i="1"/>
  <c r="V168" i="1"/>
  <c r="Q168" i="1"/>
  <c r="Q128" i="1" s="1"/>
  <c r="P168" i="1"/>
  <c r="O168" i="1"/>
  <c r="N168" i="1"/>
  <c r="M168" i="1"/>
  <c r="M128" i="1" s="1"/>
  <c r="L168" i="1"/>
  <c r="K168" i="1"/>
  <c r="J168" i="1"/>
  <c r="I168" i="1"/>
  <c r="H168" i="1"/>
  <c r="G168" i="1"/>
  <c r="E168" i="1"/>
  <c r="D168" i="1"/>
  <c r="D128" i="1" s="1"/>
  <c r="C168" i="1"/>
  <c r="B168" i="1"/>
  <c r="A168" i="1"/>
  <c r="V167" i="1"/>
  <c r="Q167" i="1"/>
  <c r="P167" i="1"/>
  <c r="O167" i="1"/>
  <c r="N167" i="1"/>
  <c r="M167" i="1"/>
  <c r="L167" i="1"/>
  <c r="K167" i="1"/>
  <c r="J167" i="1"/>
  <c r="I167" i="1"/>
  <c r="H167" i="1"/>
  <c r="G167" i="1"/>
  <c r="E167" i="1"/>
  <c r="D167" i="1"/>
  <c r="C167" i="1"/>
  <c r="B167" i="1"/>
  <c r="A167" i="1"/>
  <c r="V166" i="1"/>
  <c r="T166" i="1"/>
  <c r="Q166" i="1"/>
  <c r="P166" i="1"/>
  <c r="O166" i="1"/>
  <c r="N166" i="1"/>
  <c r="M166" i="1"/>
  <c r="L166" i="1"/>
  <c r="K166" i="1"/>
  <c r="I166" i="1" s="1"/>
  <c r="J166" i="1"/>
  <c r="H166" i="1"/>
  <c r="U166" i="1" s="1"/>
  <c r="G166" i="1"/>
  <c r="E166" i="1"/>
  <c r="D166" i="1"/>
  <c r="C166" i="1"/>
  <c r="B166" i="1"/>
  <c r="A166" i="1"/>
  <c r="V165" i="1"/>
  <c r="T165" i="1"/>
  <c r="Q165" i="1"/>
  <c r="P165" i="1"/>
  <c r="O165" i="1"/>
  <c r="N165" i="1"/>
  <c r="M165" i="1"/>
  <c r="L165" i="1"/>
  <c r="K165" i="1"/>
  <c r="J165" i="1"/>
  <c r="I165" i="1"/>
  <c r="H165" i="1"/>
  <c r="G165" i="1"/>
  <c r="E165" i="1"/>
  <c r="D165" i="1"/>
  <c r="C165" i="1"/>
  <c r="B165" i="1"/>
  <c r="A165" i="1"/>
  <c r="V164" i="1"/>
  <c r="T164" i="1"/>
  <c r="Q164" i="1"/>
  <c r="P164" i="1"/>
  <c r="O164" i="1"/>
  <c r="N164" i="1"/>
  <c r="M164" i="1"/>
  <c r="L164" i="1"/>
  <c r="K164" i="1"/>
  <c r="I164" i="1" s="1"/>
  <c r="J164" i="1"/>
  <c r="H164" i="1"/>
  <c r="U164" i="1" s="1"/>
  <c r="G164" i="1"/>
  <c r="E164" i="1"/>
  <c r="D164" i="1"/>
  <c r="C164" i="1"/>
  <c r="B164" i="1"/>
  <c r="A164" i="1"/>
  <c r="V163" i="1"/>
  <c r="T163" i="1"/>
  <c r="Q163" i="1"/>
  <c r="P163" i="1"/>
  <c r="O163" i="1"/>
  <c r="N163" i="1"/>
  <c r="M163" i="1"/>
  <c r="L163" i="1"/>
  <c r="K163" i="1"/>
  <c r="J163" i="1"/>
  <c r="I163" i="1"/>
  <c r="H163" i="1"/>
  <c r="G163" i="1"/>
  <c r="E163" i="1"/>
  <c r="D163" i="1"/>
  <c r="C163" i="1"/>
  <c r="B163" i="1"/>
  <c r="A163" i="1"/>
  <c r="V162" i="1"/>
  <c r="T162" i="1"/>
  <c r="Q162" i="1"/>
  <c r="P162" i="1"/>
  <c r="O162" i="1"/>
  <c r="N162" i="1"/>
  <c r="M162" i="1"/>
  <c r="L162" i="1"/>
  <c r="K162" i="1"/>
  <c r="I162" i="1" s="1"/>
  <c r="J162" i="1"/>
  <c r="H162" i="1"/>
  <c r="U162" i="1" s="1"/>
  <c r="G162" i="1"/>
  <c r="E162" i="1"/>
  <c r="D162" i="1"/>
  <c r="C162" i="1"/>
  <c r="B162" i="1"/>
  <c r="A162" i="1"/>
  <c r="V161" i="1"/>
  <c r="T161" i="1"/>
  <c r="Q161" i="1"/>
  <c r="P161" i="1"/>
  <c r="O161" i="1"/>
  <c r="N161" i="1"/>
  <c r="M161" i="1"/>
  <c r="L161" i="1"/>
  <c r="K161" i="1"/>
  <c r="J161" i="1"/>
  <c r="I161" i="1"/>
  <c r="H161" i="1"/>
  <c r="U161" i="1" s="1"/>
  <c r="G161" i="1"/>
  <c r="E161" i="1"/>
  <c r="D161" i="1"/>
  <c r="C161" i="1"/>
  <c r="B161" i="1"/>
  <c r="A161" i="1"/>
  <c r="V160" i="1"/>
  <c r="T160" i="1"/>
  <c r="Q160" i="1"/>
  <c r="P160" i="1"/>
  <c r="O160" i="1"/>
  <c r="N160" i="1"/>
  <c r="M160" i="1"/>
  <c r="L160" i="1"/>
  <c r="K160" i="1"/>
  <c r="I160" i="1" s="1"/>
  <c r="J160" i="1"/>
  <c r="H160" i="1"/>
  <c r="U160" i="1" s="1"/>
  <c r="G160" i="1"/>
  <c r="E160" i="1"/>
  <c r="D160" i="1"/>
  <c r="C160" i="1"/>
  <c r="B160" i="1"/>
  <c r="A160" i="1"/>
  <c r="V159" i="1"/>
  <c r="T159" i="1"/>
  <c r="Q159" i="1"/>
  <c r="P159" i="1"/>
  <c r="O159" i="1"/>
  <c r="N159" i="1"/>
  <c r="M159" i="1"/>
  <c r="L159" i="1"/>
  <c r="K159" i="1"/>
  <c r="J159" i="1"/>
  <c r="I159" i="1"/>
  <c r="H159" i="1"/>
  <c r="U159" i="1" s="1"/>
  <c r="G159" i="1"/>
  <c r="E159" i="1"/>
  <c r="D159" i="1"/>
  <c r="C159" i="1"/>
  <c r="B159" i="1"/>
  <c r="A159" i="1"/>
  <c r="V158" i="1"/>
  <c r="T158" i="1"/>
  <c r="Q158" i="1"/>
  <c r="P158" i="1"/>
  <c r="O158" i="1"/>
  <c r="N158" i="1"/>
  <c r="M158" i="1"/>
  <c r="L158" i="1"/>
  <c r="K158" i="1"/>
  <c r="I158" i="1" s="1"/>
  <c r="J158" i="1"/>
  <c r="H158" i="1"/>
  <c r="U158" i="1" s="1"/>
  <c r="G158" i="1"/>
  <c r="E158" i="1"/>
  <c r="D158" i="1"/>
  <c r="C158" i="1"/>
  <c r="B158" i="1"/>
  <c r="A158" i="1"/>
  <c r="V157" i="1"/>
  <c r="T157" i="1"/>
  <c r="Q157" i="1"/>
  <c r="P157" i="1"/>
  <c r="O157" i="1"/>
  <c r="N157" i="1"/>
  <c r="M157" i="1"/>
  <c r="L157" i="1"/>
  <c r="K157" i="1"/>
  <c r="J157" i="1"/>
  <c r="I157" i="1"/>
  <c r="H157" i="1"/>
  <c r="G157" i="1"/>
  <c r="E157" i="1"/>
  <c r="D157" i="1"/>
  <c r="C157" i="1"/>
  <c r="B157" i="1"/>
  <c r="A157" i="1"/>
  <c r="V156" i="1"/>
  <c r="T156" i="1"/>
  <c r="Q156" i="1"/>
  <c r="P156" i="1"/>
  <c r="O156" i="1"/>
  <c r="N156" i="1"/>
  <c r="M156" i="1"/>
  <c r="L156" i="1"/>
  <c r="K156" i="1"/>
  <c r="I156" i="1" s="1"/>
  <c r="J156" i="1"/>
  <c r="H156" i="1"/>
  <c r="U156" i="1" s="1"/>
  <c r="G156" i="1"/>
  <c r="E156" i="1"/>
  <c r="D156" i="1"/>
  <c r="C156" i="1"/>
  <c r="B156" i="1"/>
  <c r="A156" i="1"/>
  <c r="V155" i="1"/>
  <c r="T155" i="1"/>
  <c r="Q155" i="1"/>
  <c r="P155" i="1"/>
  <c r="O155" i="1"/>
  <c r="N155" i="1"/>
  <c r="M155" i="1"/>
  <c r="L155" i="1"/>
  <c r="K155" i="1"/>
  <c r="J155" i="1"/>
  <c r="I155" i="1"/>
  <c r="H155" i="1"/>
  <c r="G155" i="1"/>
  <c r="E155" i="1"/>
  <c r="D155" i="1"/>
  <c r="C155" i="1"/>
  <c r="B155" i="1"/>
  <c r="A155" i="1"/>
  <c r="V154" i="1"/>
  <c r="Q154" i="1"/>
  <c r="P154" i="1"/>
  <c r="O154" i="1"/>
  <c r="N154" i="1"/>
  <c r="M154" i="1"/>
  <c r="L154" i="1"/>
  <c r="K154" i="1"/>
  <c r="I154" i="1" s="1"/>
  <c r="J154" i="1"/>
  <c r="H154" i="1"/>
  <c r="G154" i="1"/>
  <c r="E154" i="1"/>
  <c r="D154" i="1"/>
  <c r="C154" i="1"/>
  <c r="B154" i="1"/>
  <c r="A154" i="1"/>
  <c r="V153" i="1"/>
  <c r="U153" i="1"/>
  <c r="Q153" i="1"/>
  <c r="P153" i="1"/>
  <c r="O153" i="1"/>
  <c r="N153" i="1"/>
  <c r="M153" i="1"/>
  <c r="L153" i="1"/>
  <c r="K153" i="1"/>
  <c r="I153" i="1" s="1"/>
  <c r="J153" i="1"/>
  <c r="H153" i="1"/>
  <c r="G153" i="1"/>
  <c r="E153" i="1"/>
  <c r="D153" i="1"/>
  <c r="C153" i="1"/>
  <c r="B153" i="1"/>
  <c r="A153" i="1"/>
  <c r="V152" i="1"/>
  <c r="Q152" i="1"/>
  <c r="P152" i="1"/>
  <c r="O152" i="1"/>
  <c r="N152" i="1"/>
  <c r="M152" i="1"/>
  <c r="L152" i="1"/>
  <c r="H152" i="1" s="1"/>
  <c r="K152" i="1"/>
  <c r="I152" i="1" s="1"/>
  <c r="J152" i="1"/>
  <c r="G152" i="1"/>
  <c r="E152" i="1"/>
  <c r="D152" i="1"/>
  <c r="C152" i="1"/>
  <c r="B152" i="1"/>
  <c r="A152" i="1"/>
  <c r="V151" i="1"/>
  <c r="Q151" i="1"/>
  <c r="P151" i="1"/>
  <c r="O151" i="1"/>
  <c r="N151" i="1"/>
  <c r="M151" i="1"/>
  <c r="L151" i="1"/>
  <c r="K151" i="1"/>
  <c r="I151" i="1" s="1"/>
  <c r="J151" i="1"/>
  <c r="H151" i="1"/>
  <c r="G151" i="1"/>
  <c r="E151" i="1"/>
  <c r="D151" i="1"/>
  <c r="C151" i="1"/>
  <c r="B151" i="1"/>
  <c r="A151" i="1"/>
  <c r="V150" i="1"/>
  <c r="U150" i="1"/>
  <c r="Q150" i="1"/>
  <c r="P150" i="1"/>
  <c r="O150" i="1"/>
  <c r="N150" i="1"/>
  <c r="M150" i="1"/>
  <c r="L150" i="1"/>
  <c r="K150" i="1"/>
  <c r="I150" i="1" s="1"/>
  <c r="J150" i="1"/>
  <c r="H150" i="1"/>
  <c r="G150" i="1"/>
  <c r="E150" i="1"/>
  <c r="D150" i="1"/>
  <c r="C150" i="1"/>
  <c r="B150" i="1"/>
  <c r="A150" i="1"/>
  <c r="V149" i="1"/>
  <c r="Q149" i="1"/>
  <c r="P149" i="1"/>
  <c r="O149" i="1"/>
  <c r="N149" i="1"/>
  <c r="M149" i="1"/>
  <c r="L149" i="1"/>
  <c r="K149" i="1"/>
  <c r="I149" i="1" s="1"/>
  <c r="J149" i="1"/>
  <c r="H149" i="1"/>
  <c r="G149" i="1"/>
  <c r="E149" i="1"/>
  <c r="D149" i="1"/>
  <c r="C149" i="1"/>
  <c r="B149" i="1"/>
  <c r="A149" i="1"/>
  <c r="V148" i="1"/>
  <c r="Q148" i="1"/>
  <c r="P148" i="1"/>
  <c r="O148" i="1"/>
  <c r="N148" i="1"/>
  <c r="M148" i="1"/>
  <c r="L148" i="1"/>
  <c r="H148" i="1" s="1"/>
  <c r="K148" i="1"/>
  <c r="I148" i="1" s="1"/>
  <c r="J148" i="1"/>
  <c r="G148" i="1"/>
  <c r="E148" i="1"/>
  <c r="D148" i="1"/>
  <c r="C148" i="1"/>
  <c r="B148" i="1"/>
  <c r="A148" i="1"/>
  <c r="V147" i="1"/>
  <c r="Q147" i="1"/>
  <c r="P147" i="1"/>
  <c r="O147" i="1"/>
  <c r="N147" i="1"/>
  <c r="M147" i="1"/>
  <c r="L147" i="1"/>
  <c r="K147" i="1"/>
  <c r="I147" i="1" s="1"/>
  <c r="J147" i="1"/>
  <c r="H147" i="1"/>
  <c r="G147" i="1"/>
  <c r="E147" i="1"/>
  <c r="D147" i="1"/>
  <c r="C147" i="1"/>
  <c r="B147" i="1"/>
  <c r="A147" i="1"/>
  <c r="V146" i="1"/>
  <c r="Q146" i="1"/>
  <c r="P146" i="1"/>
  <c r="O146" i="1"/>
  <c r="N146" i="1"/>
  <c r="M146" i="1"/>
  <c r="L146" i="1"/>
  <c r="K146" i="1"/>
  <c r="I146" i="1" s="1"/>
  <c r="J146" i="1"/>
  <c r="H146" i="1"/>
  <c r="G146" i="1"/>
  <c r="E146" i="1"/>
  <c r="D146" i="1"/>
  <c r="C146" i="1"/>
  <c r="B146" i="1"/>
  <c r="A146" i="1"/>
  <c r="V145" i="1"/>
  <c r="U145" i="1"/>
  <c r="Q145" i="1"/>
  <c r="P145" i="1"/>
  <c r="O145" i="1"/>
  <c r="N145" i="1"/>
  <c r="M145" i="1"/>
  <c r="L145" i="1"/>
  <c r="K145" i="1"/>
  <c r="I145" i="1" s="1"/>
  <c r="J145" i="1"/>
  <c r="H145" i="1"/>
  <c r="G145" i="1"/>
  <c r="E145" i="1"/>
  <c r="D145" i="1"/>
  <c r="C145" i="1"/>
  <c r="B145" i="1"/>
  <c r="A145" i="1"/>
  <c r="V144" i="1"/>
  <c r="Q144" i="1"/>
  <c r="P144" i="1"/>
  <c r="O144" i="1"/>
  <c r="N144" i="1"/>
  <c r="M144" i="1"/>
  <c r="L144" i="1"/>
  <c r="H144" i="1" s="1"/>
  <c r="K144" i="1"/>
  <c r="I144" i="1" s="1"/>
  <c r="J144" i="1"/>
  <c r="G144" i="1"/>
  <c r="E144" i="1"/>
  <c r="D144" i="1"/>
  <c r="C144" i="1"/>
  <c r="B144" i="1"/>
  <c r="A144" i="1"/>
  <c r="V143" i="1"/>
  <c r="Q143" i="1"/>
  <c r="P143" i="1"/>
  <c r="O143" i="1"/>
  <c r="N143" i="1"/>
  <c r="M143" i="1"/>
  <c r="L143" i="1"/>
  <c r="K143" i="1"/>
  <c r="I143" i="1" s="1"/>
  <c r="J143" i="1"/>
  <c r="H143" i="1"/>
  <c r="G143" i="1"/>
  <c r="E143" i="1"/>
  <c r="D143" i="1"/>
  <c r="C143" i="1"/>
  <c r="B143" i="1"/>
  <c r="A143" i="1"/>
  <c r="V142" i="1"/>
  <c r="U142" i="1"/>
  <c r="Q142" i="1"/>
  <c r="P142" i="1"/>
  <c r="O142" i="1"/>
  <c r="N142" i="1"/>
  <c r="M142" i="1"/>
  <c r="L142" i="1"/>
  <c r="K142" i="1"/>
  <c r="I142" i="1" s="1"/>
  <c r="J142" i="1"/>
  <c r="H142" i="1"/>
  <c r="G142" i="1"/>
  <c r="E142" i="1"/>
  <c r="D142" i="1"/>
  <c r="C142" i="1"/>
  <c r="B142" i="1"/>
  <c r="A142" i="1"/>
  <c r="V141" i="1"/>
  <c r="Q141" i="1"/>
  <c r="P141" i="1"/>
  <c r="O141" i="1"/>
  <c r="N141" i="1"/>
  <c r="M141" i="1"/>
  <c r="L141" i="1"/>
  <c r="K141" i="1"/>
  <c r="I141" i="1" s="1"/>
  <c r="J141" i="1"/>
  <c r="H141" i="1"/>
  <c r="G141" i="1"/>
  <c r="E141" i="1"/>
  <c r="D141" i="1"/>
  <c r="C141" i="1"/>
  <c r="B141" i="1"/>
  <c r="A141" i="1"/>
  <c r="V140" i="1"/>
  <c r="Q140" i="1"/>
  <c r="P140" i="1"/>
  <c r="O140" i="1"/>
  <c r="N140" i="1"/>
  <c r="M140" i="1"/>
  <c r="L140" i="1"/>
  <c r="H140" i="1" s="1"/>
  <c r="K140" i="1"/>
  <c r="I140" i="1" s="1"/>
  <c r="J140" i="1"/>
  <c r="G140" i="1"/>
  <c r="E140" i="1"/>
  <c r="D140" i="1"/>
  <c r="C140" i="1"/>
  <c r="B140" i="1"/>
  <c r="A140" i="1"/>
  <c r="V139" i="1"/>
  <c r="Q139" i="1"/>
  <c r="P139" i="1"/>
  <c r="O139" i="1"/>
  <c r="N139" i="1"/>
  <c r="M139" i="1"/>
  <c r="L139" i="1"/>
  <c r="K139" i="1"/>
  <c r="I139" i="1" s="1"/>
  <c r="J139" i="1"/>
  <c r="H139" i="1"/>
  <c r="G139" i="1"/>
  <c r="E139" i="1"/>
  <c r="D139" i="1"/>
  <c r="C139" i="1"/>
  <c r="B139" i="1"/>
  <c r="A139" i="1"/>
  <c r="V138" i="1"/>
  <c r="U138" i="1"/>
  <c r="Q138" i="1"/>
  <c r="P138" i="1"/>
  <c r="O138" i="1"/>
  <c r="N138" i="1"/>
  <c r="M138" i="1"/>
  <c r="L138" i="1"/>
  <c r="K138" i="1"/>
  <c r="I138" i="1" s="1"/>
  <c r="J138" i="1"/>
  <c r="H138" i="1"/>
  <c r="G138" i="1"/>
  <c r="E138" i="1"/>
  <c r="D138" i="1"/>
  <c r="C138" i="1"/>
  <c r="B138" i="1"/>
  <c r="A138" i="1"/>
  <c r="V137" i="1"/>
  <c r="U137" i="1"/>
  <c r="Q137" i="1"/>
  <c r="P137" i="1"/>
  <c r="O137" i="1"/>
  <c r="N137" i="1"/>
  <c r="M137" i="1"/>
  <c r="L137" i="1"/>
  <c r="K137" i="1"/>
  <c r="I137" i="1" s="1"/>
  <c r="J137" i="1"/>
  <c r="H137" i="1"/>
  <c r="G137" i="1"/>
  <c r="E137" i="1"/>
  <c r="D137" i="1"/>
  <c r="C137" i="1"/>
  <c r="B137" i="1"/>
  <c r="A137" i="1"/>
  <c r="V136" i="1"/>
  <c r="Q136" i="1"/>
  <c r="P136" i="1"/>
  <c r="O136" i="1"/>
  <c r="N136" i="1"/>
  <c r="M136" i="1"/>
  <c r="L136" i="1"/>
  <c r="H136" i="1" s="1"/>
  <c r="K136" i="1"/>
  <c r="I136" i="1" s="1"/>
  <c r="J136" i="1"/>
  <c r="G136" i="1"/>
  <c r="E136" i="1"/>
  <c r="D136" i="1"/>
  <c r="C136" i="1"/>
  <c r="B136" i="1"/>
  <c r="A136" i="1"/>
  <c r="V135" i="1"/>
  <c r="Q135" i="1"/>
  <c r="P135" i="1"/>
  <c r="O135" i="1"/>
  <c r="N135" i="1"/>
  <c r="M135" i="1"/>
  <c r="L135" i="1"/>
  <c r="K135" i="1"/>
  <c r="I135" i="1" s="1"/>
  <c r="J135" i="1"/>
  <c r="H135" i="1"/>
  <c r="G135" i="1"/>
  <c r="E135" i="1"/>
  <c r="D135" i="1"/>
  <c r="C135" i="1"/>
  <c r="B135" i="1"/>
  <c r="A135" i="1"/>
  <c r="V134" i="1"/>
  <c r="Q134" i="1"/>
  <c r="P134" i="1"/>
  <c r="O134" i="1"/>
  <c r="N134" i="1"/>
  <c r="M134" i="1"/>
  <c r="L134" i="1"/>
  <c r="K134" i="1"/>
  <c r="I134" i="1" s="1"/>
  <c r="J134" i="1"/>
  <c r="H134" i="1"/>
  <c r="G134" i="1"/>
  <c r="E134" i="1"/>
  <c r="D134" i="1"/>
  <c r="C134" i="1"/>
  <c r="B134" i="1"/>
  <c r="A134" i="1"/>
  <c r="V133" i="1"/>
  <c r="Q133" i="1"/>
  <c r="P133" i="1"/>
  <c r="O133" i="1"/>
  <c r="N133" i="1"/>
  <c r="M133" i="1"/>
  <c r="L133" i="1"/>
  <c r="K133" i="1"/>
  <c r="I133" i="1" s="1"/>
  <c r="J133" i="1"/>
  <c r="H133" i="1"/>
  <c r="G133" i="1"/>
  <c r="E133" i="1"/>
  <c r="D133" i="1"/>
  <c r="C133" i="1"/>
  <c r="B133" i="1"/>
  <c r="A133" i="1"/>
  <c r="V132" i="1"/>
  <c r="Q132" i="1"/>
  <c r="P132" i="1"/>
  <c r="O132" i="1"/>
  <c r="N132" i="1"/>
  <c r="M132" i="1"/>
  <c r="L132" i="1"/>
  <c r="H132" i="1" s="1"/>
  <c r="K132" i="1"/>
  <c r="I132" i="1" s="1"/>
  <c r="J132" i="1"/>
  <c r="G132" i="1"/>
  <c r="E132" i="1"/>
  <c r="D132" i="1"/>
  <c r="C132" i="1"/>
  <c r="B132" i="1"/>
  <c r="A132" i="1"/>
  <c r="V131" i="1"/>
  <c r="Q131" i="1"/>
  <c r="P131" i="1"/>
  <c r="O131" i="1"/>
  <c r="N131" i="1"/>
  <c r="M131" i="1"/>
  <c r="L131" i="1"/>
  <c r="K131" i="1"/>
  <c r="I131" i="1" s="1"/>
  <c r="J131" i="1"/>
  <c r="H131" i="1"/>
  <c r="G131" i="1"/>
  <c r="E131" i="1"/>
  <c r="D131" i="1"/>
  <c r="C131" i="1"/>
  <c r="B131" i="1"/>
  <c r="A131" i="1"/>
  <c r="V130" i="1"/>
  <c r="Q130" i="1"/>
  <c r="P130" i="1"/>
  <c r="O130" i="1"/>
  <c r="N130" i="1"/>
  <c r="M130" i="1"/>
  <c r="L130" i="1"/>
  <c r="K130" i="1"/>
  <c r="I130" i="1" s="1"/>
  <c r="J130" i="1"/>
  <c r="H130" i="1"/>
  <c r="G130" i="1"/>
  <c r="E130" i="1"/>
  <c r="D130" i="1"/>
  <c r="C130" i="1"/>
  <c r="B130" i="1"/>
  <c r="A130" i="1"/>
  <c r="V129" i="1"/>
  <c r="U129" i="1"/>
  <c r="Q129" i="1"/>
  <c r="P129" i="1"/>
  <c r="O129" i="1"/>
  <c r="N129" i="1"/>
  <c r="N128" i="1" s="1"/>
  <c r="M129" i="1"/>
  <c r="L129" i="1"/>
  <c r="K129" i="1"/>
  <c r="I129" i="1" s="1"/>
  <c r="J129" i="1"/>
  <c r="J128" i="1" s="1"/>
  <c r="H129" i="1"/>
  <c r="G129" i="1"/>
  <c r="E129" i="1"/>
  <c r="E128" i="1" s="1"/>
  <c r="D129" i="1"/>
  <c r="C129" i="1"/>
  <c r="B129" i="1"/>
  <c r="A129" i="1"/>
  <c r="O128" i="1"/>
  <c r="K128" i="1"/>
  <c r="G128" i="1"/>
  <c r="U127" i="1"/>
  <c r="T127" i="1"/>
  <c r="S127" i="1"/>
  <c r="V126" i="1"/>
  <c r="Q126" i="1"/>
  <c r="P126" i="1"/>
  <c r="O126" i="1"/>
  <c r="N126" i="1"/>
  <c r="M126" i="1"/>
  <c r="L126" i="1"/>
  <c r="K126" i="1"/>
  <c r="I126" i="1" s="1"/>
  <c r="J126" i="1"/>
  <c r="H126" i="1" s="1"/>
  <c r="G126" i="1"/>
  <c r="E126" i="1"/>
  <c r="D126" i="1"/>
  <c r="C126" i="1"/>
  <c r="B126" i="1"/>
  <c r="A126" i="1"/>
  <c r="V125" i="1"/>
  <c r="Q125" i="1"/>
  <c r="P125" i="1"/>
  <c r="O125" i="1"/>
  <c r="N125" i="1"/>
  <c r="M125" i="1"/>
  <c r="L125" i="1"/>
  <c r="K125" i="1"/>
  <c r="I125" i="1" s="1"/>
  <c r="J125" i="1"/>
  <c r="H125" i="1" s="1"/>
  <c r="G125" i="1"/>
  <c r="E125" i="1"/>
  <c r="D125" i="1"/>
  <c r="C125" i="1"/>
  <c r="B125" i="1"/>
  <c r="A125" i="1"/>
  <c r="V124" i="1"/>
  <c r="Q124" i="1"/>
  <c r="P124" i="1"/>
  <c r="O124" i="1"/>
  <c r="N124" i="1"/>
  <c r="M124" i="1"/>
  <c r="L124" i="1"/>
  <c r="K124" i="1"/>
  <c r="I124" i="1" s="1"/>
  <c r="J124" i="1"/>
  <c r="H124" i="1" s="1"/>
  <c r="G124" i="1"/>
  <c r="E124" i="1"/>
  <c r="D124" i="1"/>
  <c r="C124" i="1"/>
  <c r="B124" i="1"/>
  <c r="A124" i="1"/>
  <c r="V123" i="1"/>
  <c r="Q123" i="1"/>
  <c r="P123" i="1"/>
  <c r="O123" i="1"/>
  <c r="N123" i="1"/>
  <c r="M123" i="1"/>
  <c r="L123" i="1"/>
  <c r="K123" i="1"/>
  <c r="I123" i="1" s="1"/>
  <c r="J123" i="1"/>
  <c r="H123" i="1" s="1"/>
  <c r="G123" i="1"/>
  <c r="E123" i="1"/>
  <c r="D123" i="1"/>
  <c r="C123" i="1"/>
  <c r="B123" i="1"/>
  <c r="A123" i="1"/>
  <c r="V122" i="1"/>
  <c r="Q122" i="1"/>
  <c r="P122" i="1"/>
  <c r="O122" i="1"/>
  <c r="N122" i="1"/>
  <c r="M122" i="1"/>
  <c r="L122" i="1"/>
  <c r="K122" i="1"/>
  <c r="I122" i="1" s="1"/>
  <c r="J122" i="1"/>
  <c r="H122" i="1" s="1"/>
  <c r="G122" i="1"/>
  <c r="E122" i="1"/>
  <c r="D122" i="1"/>
  <c r="C122" i="1"/>
  <c r="B122" i="1"/>
  <c r="A122" i="1"/>
  <c r="V121" i="1"/>
  <c r="Q121" i="1"/>
  <c r="P121" i="1"/>
  <c r="O121" i="1"/>
  <c r="N121" i="1"/>
  <c r="M121" i="1"/>
  <c r="L121" i="1"/>
  <c r="K121" i="1"/>
  <c r="I121" i="1" s="1"/>
  <c r="J121" i="1"/>
  <c r="H121" i="1" s="1"/>
  <c r="G121" i="1"/>
  <c r="E121" i="1"/>
  <c r="D121" i="1"/>
  <c r="C121" i="1"/>
  <c r="B121" i="1"/>
  <c r="A121" i="1"/>
  <c r="V120" i="1"/>
  <c r="Q120" i="1"/>
  <c r="P120" i="1"/>
  <c r="O120" i="1"/>
  <c r="N120" i="1"/>
  <c r="M120" i="1"/>
  <c r="L120" i="1"/>
  <c r="K120" i="1"/>
  <c r="I120" i="1" s="1"/>
  <c r="J120" i="1"/>
  <c r="H120" i="1" s="1"/>
  <c r="G120" i="1"/>
  <c r="E120" i="1"/>
  <c r="D120" i="1"/>
  <c r="C120" i="1"/>
  <c r="B120" i="1"/>
  <c r="A120" i="1"/>
  <c r="V119" i="1"/>
  <c r="Q119" i="1"/>
  <c r="P119" i="1"/>
  <c r="O119" i="1"/>
  <c r="N119" i="1"/>
  <c r="M119" i="1"/>
  <c r="L119" i="1"/>
  <c r="K119" i="1"/>
  <c r="J119" i="1"/>
  <c r="H119" i="1"/>
  <c r="G119" i="1"/>
  <c r="E119" i="1"/>
  <c r="D119" i="1"/>
  <c r="C119" i="1"/>
  <c r="B119" i="1"/>
  <c r="A119" i="1"/>
  <c r="V118" i="1"/>
  <c r="Q118" i="1"/>
  <c r="P118" i="1"/>
  <c r="O118" i="1"/>
  <c r="N118" i="1"/>
  <c r="M118" i="1"/>
  <c r="L118" i="1"/>
  <c r="K118" i="1"/>
  <c r="I118" i="1" s="1"/>
  <c r="J118" i="1"/>
  <c r="H118" i="1"/>
  <c r="G118" i="1"/>
  <c r="E118" i="1"/>
  <c r="D118" i="1"/>
  <c r="C118" i="1"/>
  <c r="B118" i="1"/>
  <c r="A118" i="1"/>
  <c r="V117" i="1"/>
  <c r="Q117" i="1"/>
  <c r="P117" i="1"/>
  <c r="O117" i="1"/>
  <c r="N117" i="1"/>
  <c r="M117" i="1"/>
  <c r="L117" i="1"/>
  <c r="K117" i="1"/>
  <c r="I117" i="1" s="1"/>
  <c r="J117" i="1"/>
  <c r="H117" i="1"/>
  <c r="S117" i="1" s="1"/>
  <c r="G117" i="1"/>
  <c r="E117" i="1"/>
  <c r="D117" i="1"/>
  <c r="C117" i="1"/>
  <c r="B117" i="1"/>
  <c r="A117" i="1"/>
  <c r="V116" i="1"/>
  <c r="T116" i="1"/>
  <c r="Q116" i="1"/>
  <c r="P116" i="1"/>
  <c r="O116" i="1"/>
  <c r="N116" i="1"/>
  <c r="M116" i="1"/>
  <c r="L116" i="1"/>
  <c r="K116" i="1"/>
  <c r="I116" i="1" s="1"/>
  <c r="J116" i="1"/>
  <c r="H116" i="1"/>
  <c r="S116" i="1" s="1"/>
  <c r="G116" i="1"/>
  <c r="E116" i="1"/>
  <c r="D116" i="1"/>
  <c r="C116" i="1"/>
  <c r="B116" i="1"/>
  <c r="A116" i="1"/>
  <c r="V115" i="1"/>
  <c r="Q115" i="1"/>
  <c r="P115" i="1"/>
  <c r="O115" i="1"/>
  <c r="N115" i="1"/>
  <c r="M115" i="1"/>
  <c r="L115" i="1"/>
  <c r="K115" i="1"/>
  <c r="J115" i="1"/>
  <c r="H115" i="1"/>
  <c r="G115" i="1"/>
  <c r="E115" i="1"/>
  <c r="D115" i="1"/>
  <c r="C115" i="1"/>
  <c r="B115" i="1"/>
  <c r="A115" i="1"/>
  <c r="V114" i="1"/>
  <c r="Q114" i="1"/>
  <c r="P114" i="1"/>
  <c r="O114" i="1"/>
  <c r="N114" i="1"/>
  <c r="M114" i="1"/>
  <c r="L114" i="1"/>
  <c r="K114" i="1"/>
  <c r="I114" i="1" s="1"/>
  <c r="J114" i="1"/>
  <c r="H114" i="1"/>
  <c r="G114" i="1"/>
  <c r="E114" i="1"/>
  <c r="D114" i="1"/>
  <c r="C114" i="1"/>
  <c r="B114" i="1"/>
  <c r="A114" i="1"/>
  <c r="V113" i="1"/>
  <c r="Q113" i="1"/>
  <c r="P113" i="1"/>
  <c r="O113" i="1"/>
  <c r="N113" i="1"/>
  <c r="M113" i="1"/>
  <c r="L113" i="1"/>
  <c r="K113" i="1"/>
  <c r="I113" i="1" s="1"/>
  <c r="J113" i="1"/>
  <c r="H113" i="1"/>
  <c r="S113" i="1" s="1"/>
  <c r="G113" i="1"/>
  <c r="E113" i="1"/>
  <c r="D113" i="1"/>
  <c r="C113" i="1"/>
  <c r="B113" i="1"/>
  <c r="A113" i="1"/>
  <c r="V112" i="1"/>
  <c r="T112" i="1"/>
  <c r="Q112" i="1"/>
  <c r="P112" i="1"/>
  <c r="O112" i="1"/>
  <c r="N112" i="1"/>
  <c r="M112" i="1"/>
  <c r="L112" i="1"/>
  <c r="K112" i="1"/>
  <c r="I112" i="1" s="1"/>
  <c r="J112" i="1"/>
  <c r="H112" i="1"/>
  <c r="S112" i="1" s="1"/>
  <c r="G112" i="1"/>
  <c r="E112" i="1"/>
  <c r="D112" i="1"/>
  <c r="C112" i="1"/>
  <c r="B112" i="1"/>
  <c r="A112" i="1"/>
  <c r="V111" i="1"/>
  <c r="Q111" i="1"/>
  <c r="P111" i="1"/>
  <c r="O111" i="1"/>
  <c r="O110" i="1" s="1"/>
  <c r="N111" i="1"/>
  <c r="M111" i="1"/>
  <c r="L111" i="1"/>
  <c r="K111" i="1"/>
  <c r="J111" i="1"/>
  <c r="H111" i="1"/>
  <c r="G111" i="1"/>
  <c r="E111" i="1"/>
  <c r="D111" i="1"/>
  <c r="C111" i="1"/>
  <c r="B111" i="1"/>
  <c r="A111" i="1"/>
  <c r="Q110" i="1"/>
  <c r="P110" i="1"/>
  <c r="N110" i="1"/>
  <c r="M110" i="1"/>
  <c r="L110" i="1"/>
  <c r="J110" i="1"/>
  <c r="E110" i="1"/>
  <c r="D110" i="1"/>
  <c r="U109" i="1"/>
  <c r="T109" i="1"/>
  <c r="S109" i="1"/>
  <c r="U108" i="1"/>
  <c r="T108" i="1"/>
  <c r="S108" i="1"/>
  <c r="U107" i="1"/>
  <c r="Q107" i="1"/>
  <c r="P107" i="1"/>
  <c r="O107" i="1"/>
  <c r="N107" i="1"/>
  <c r="M107" i="1"/>
  <c r="L107" i="1"/>
  <c r="K107" i="1"/>
  <c r="J107" i="1"/>
  <c r="I107" i="1"/>
  <c r="H107" i="1"/>
  <c r="G107" i="1"/>
  <c r="E107" i="1"/>
  <c r="D107" i="1"/>
  <c r="U106" i="1"/>
  <c r="T106" i="1"/>
  <c r="S106" i="1"/>
  <c r="U105" i="1"/>
  <c r="T105" i="1"/>
  <c r="S105" i="1"/>
  <c r="S104" i="1"/>
  <c r="Q104" i="1"/>
  <c r="P104" i="1"/>
  <c r="O104" i="1"/>
  <c r="N104" i="1"/>
  <c r="M104" i="1"/>
  <c r="L104" i="1"/>
  <c r="K104" i="1"/>
  <c r="J104" i="1"/>
  <c r="I104" i="1"/>
  <c r="H104" i="1"/>
  <c r="G104" i="1"/>
  <c r="E104" i="1"/>
  <c r="D104" i="1"/>
  <c r="V103" i="1"/>
  <c r="Q103" i="1"/>
  <c r="Q100" i="1" s="1"/>
  <c r="P103" i="1"/>
  <c r="O103" i="1"/>
  <c r="N103" i="1"/>
  <c r="M103" i="1"/>
  <c r="M100" i="1" s="1"/>
  <c r="L103" i="1"/>
  <c r="K103" i="1"/>
  <c r="J103" i="1"/>
  <c r="H103" i="1" s="1"/>
  <c r="I103" i="1"/>
  <c r="G103" i="1"/>
  <c r="E103" i="1"/>
  <c r="D103" i="1"/>
  <c r="C103" i="1"/>
  <c r="B103" i="1"/>
  <c r="A103" i="1"/>
  <c r="V102" i="1"/>
  <c r="Q102" i="1"/>
  <c r="P102" i="1"/>
  <c r="O102" i="1"/>
  <c r="N102" i="1"/>
  <c r="M102" i="1"/>
  <c r="L102" i="1"/>
  <c r="H102" i="1" s="1"/>
  <c r="K102" i="1"/>
  <c r="I102" i="1" s="1"/>
  <c r="J102" i="1"/>
  <c r="G102" i="1"/>
  <c r="E102" i="1"/>
  <c r="D102" i="1"/>
  <c r="C102" i="1"/>
  <c r="B102" i="1"/>
  <c r="A102" i="1"/>
  <c r="V101" i="1"/>
  <c r="Q101" i="1"/>
  <c r="P101" i="1"/>
  <c r="O101" i="1"/>
  <c r="N101" i="1"/>
  <c r="M101" i="1"/>
  <c r="L101" i="1"/>
  <c r="K101" i="1"/>
  <c r="I101" i="1" s="1"/>
  <c r="I100" i="1" s="1"/>
  <c r="J101" i="1"/>
  <c r="H101" i="1"/>
  <c r="G101" i="1"/>
  <c r="E101" i="1"/>
  <c r="D101" i="1"/>
  <c r="C101" i="1"/>
  <c r="B101" i="1"/>
  <c r="A101" i="1"/>
  <c r="O100" i="1"/>
  <c r="N100" i="1"/>
  <c r="K100" i="1"/>
  <c r="J100" i="1"/>
  <c r="G100" i="1"/>
  <c r="E100" i="1"/>
  <c r="D100" i="1"/>
  <c r="U99" i="1"/>
  <c r="T99" i="1"/>
  <c r="S99" i="1"/>
  <c r="V98" i="1"/>
  <c r="Q98" i="1"/>
  <c r="P98" i="1"/>
  <c r="O98" i="1"/>
  <c r="N98" i="1"/>
  <c r="M98" i="1"/>
  <c r="L98" i="1"/>
  <c r="K98" i="1"/>
  <c r="I98" i="1" s="1"/>
  <c r="J98" i="1"/>
  <c r="H98" i="1" s="1"/>
  <c r="G98" i="1"/>
  <c r="E98" i="1"/>
  <c r="D98" i="1"/>
  <c r="C98" i="1"/>
  <c r="B98" i="1"/>
  <c r="A98" i="1"/>
  <c r="V97" i="1"/>
  <c r="Q97" i="1"/>
  <c r="P97" i="1"/>
  <c r="O97" i="1"/>
  <c r="N97" i="1"/>
  <c r="M97" i="1"/>
  <c r="L97" i="1"/>
  <c r="K97" i="1"/>
  <c r="I97" i="1" s="1"/>
  <c r="J97" i="1"/>
  <c r="H97" i="1" s="1"/>
  <c r="G97" i="1"/>
  <c r="E97" i="1"/>
  <c r="D97" i="1"/>
  <c r="C97" i="1"/>
  <c r="B97" i="1"/>
  <c r="A97" i="1"/>
  <c r="V96" i="1"/>
  <c r="Q96" i="1"/>
  <c r="P96" i="1"/>
  <c r="O96" i="1"/>
  <c r="N96" i="1"/>
  <c r="M96" i="1"/>
  <c r="L96" i="1"/>
  <c r="K96" i="1"/>
  <c r="I96" i="1" s="1"/>
  <c r="J96" i="1"/>
  <c r="H96" i="1" s="1"/>
  <c r="G96" i="1"/>
  <c r="E96" i="1"/>
  <c r="D96" i="1"/>
  <c r="C96" i="1"/>
  <c r="B96" i="1"/>
  <c r="A96" i="1"/>
  <c r="V95" i="1"/>
  <c r="Q95" i="1"/>
  <c r="P95" i="1"/>
  <c r="O95" i="1"/>
  <c r="O94" i="1" s="1"/>
  <c r="O93" i="1" s="1"/>
  <c r="N95" i="1"/>
  <c r="M95" i="1"/>
  <c r="L95" i="1"/>
  <c r="K95" i="1"/>
  <c r="J95" i="1"/>
  <c r="H95" i="1" s="1"/>
  <c r="G95" i="1"/>
  <c r="G94" i="1" s="1"/>
  <c r="G93" i="1" s="1"/>
  <c r="G87" i="1" s="1"/>
  <c r="E95" i="1"/>
  <c r="D95" i="1"/>
  <c r="C95" i="1"/>
  <c r="B95" i="1"/>
  <c r="A95" i="1"/>
  <c r="Q94" i="1"/>
  <c r="P94" i="1"/>
  <c r="N94" i="1"/>
  <c r="M94" i="1"/>
  <c r="L94" i="1"/>
  <c r="J94" i="1"/>
  <c r="J93" i="1" s="1"/>
  <c r="E94" i="1"/>
  <c r="D94" i="1"/>
  <c r="Q93" i="1"/>
  <c r="P93" i="1"/>
  <c r="N93" i="1"/>
  <c r="M93" i="1"/>
  <c r="L93" i="1"/>
  <c r="E93" i="1"/>
  <c r="D93" i="1"/>
  <c r="U92" i="1"/>
  <c r="T92" i="1"/>
  <c r="S92" i="1"/>
  <c r="V91" i="1"/>
  <c r="Q91" i="1"/>
  <c r="P91" i="1"/>
  <c r="O91" i="1"/>
  <c r="N91" i="1"/>
  <c r="M91" i="1"/>
  <c r="L91" i="1"/>
  <c r="K91" i="1"/>
  <c r="J91" i="1"/>
  <c r="H91" i="1" s="1"/>
  <c r="I91" i="1"/>
  <c r="G91" i="1"/>
  <c r="E91" i="1"/>
  <c r="D91" i="1"/>
  <c r="C91" i="1"/>
  <c r="B91" i="1"/>
  <c r="A91" i="1"/>
  <c r="V90" i="1"/>
  <c r="Q90" i="1"/>
  <c r="P90" i="1"/>
  <c r="O90" i="1"/>
  <c r="N90" i="1"/>
  <c r="M90" i="1"/>
  <c r="L90" i="1"/>
  <c r="K90" i="1"/>
  <c r="J90" i="1"/>
  <c r="I90" i="1"/>
  <c r="G90" i="1"/>
  <c r="E90" i="1"/>
  <c r="E89" i="1" s="1"/>
  <c r="E88" i="1" s="1"/>
  <c r="E87" i="1" s="1"/>
  <c r="D90" i="1"/>
  <c r="C90" i="1"/>
  <c r="B90" i="1"/>
  <c r="A90" i="1"/>
  <c r="Q89" i="1"/>
  <c r="P89" i="1"/>
  <c r="O89" i="1"/>
  <c r="M89" i="1"/>
  <c r="M88" i="1" s="1"/>
  <c r="M87" i="1" s="1"/>
  <c r="M28" i="1" s="1"/>
  <c r="L89" i="1"/>
  <c r="K89" i="1"/>
  <c r="I89" i="1"/>
  <c r="G89" i="1"/>
  <c r="D89" i="1"/>
  <c r="Q88" i="1"/>
  <c r="Q87" i="1" s="1"/>
  <c r="Q28" i="1" s="1"/>
  <c r="P88" i="1"/>
  <c r="O88" i="1"/>
  <c r="L88" i="1"/>
  <c r="K88" i="1"/>
  <c r="I88" i="1"/>
  <c r="G88" i="1"/>
  <c r="D88" i="1"/>
  <c r="D87" i="1"/>
  <c r="V86" i="1"/>
  <c r="Q86" i="1"/>
  <c r="P86" i="1"/>
  <c r="O86" i="1"/>
  <c r="N86" i="1"/>
  <c r="M86" i="1"/>
  <c r="L86" i="1"/>
  <c r="K86" i="1"/>
  <c r="J86" i="1"/>
  <c r="H86" i="1" s="1"/>
  <c r="I86" i="1"/>
  <c r="G86" i="1"/>
  <c r="E86" i="1"/>
  <c r="D86" i="1"/>
  <c r="C86" i="1"/>
  <c r="B86" i="1"/>
  <c r="A86" i="1"/>
  <c r="V85" i="1"/>
  <c r="Q85" i="1"/>
  <c r="P85" i="1"/>
  <c r="O85" i="1"/>
  <c r="N85" i="1"/>
  <c r="M85" i="1"/>
  <c r="L85" i="1"/>
  <c r="K85" i="1"/>
  <c r="J85" i="1"/>
  <c r="H85" i="1" s="1"/>
  <c r="I85" i="1"/>
  <c r="G85" i="1"/>
  <c r="E85" i="1"/>
  <c r="D85" i="1"/>
  <c r="C85" i="1"/>
  <c r="B85" i="1"/>
  <c r="A85" i="1"/>
  <c r="V84" i="1"/>
  <c r="Q84" i="1"/>
  <c r="P84" i="1"/>
  <c r="O84" i="1"/>
  <c r="N84" i="1"/>
  <c r="M84" i="1"/>
  <c r="L84" i="1"/>
  <c r="K84" i="1"/>
  <c r="J84" i="1"/>
  <c r="H84" i="1" s="1"/>
  <c r="I84" i="1"/>
  <c r="G84" i="1"/>
  <c r="E84" i="1"/>
  <c r="D84" i="1"/>
  <c r="C84" i="1"/>
  <c r="B84" i="1"/>
  <c r="A84" i="1"/>
  <c r="V83" i="1"/>
  <c r="Q83" i="1"/>
  <c r="P83" i="1"/>
  <c r="O83" i="1"/>
  <c r="N83" i="1"/>
  <c r="M83" i="1"/>
  <c r="L83" i="1"/>
  <c r="K83" i="1"/>
  <c r="J83" i="1"/>
  <c r="H83" i="1" s="1"/>
  <c r="I83" i="1"/>
  <c r="G83" i="1"/>
  <c r="E83" i="1"/>
  <c r="D83" i="1"/>
  <c r="C83" i="1"/>
  <c r="B83" i="1"/>
  <c r="A83" i="1"/>
  <c r="V82" i="1"/>
  <c r="Q82" i="1"/>
  <c r="P82" i="1"/>
  <c r="O82" i="1"/>
  <c r="N82" i="1"/>
  <c r="M82" i="1"/>
  <c r="L82" i="1"/>
  <c r="K82" i="1"/>
  <c r="J82" i="1"/>
  <c r="H82" i="1" s="1"/>
  <c r="I82" i="1"/>
  <c r="G82" i="1"/>
  <c r="E82" i="1"/>
  <c r="D82" i="1"/>
  <c r="C82" i="1"/>
  <c r="B82" i="1"/>
  <c r="A82" i="1"/>
  <c r="V81" i="1"/>
  <c r="Q81" i="1"/>
  <c r="P81" i="1"/>
  <c r="O81" i="1"/>
  <c r="N81" i="1"/>
  <c r="M81" i="1"/>
  <c r="L81" i="1"/>
  <c r="K81" i="1"/>
  <c r="J81" i="1"/>
  <c r="H81" i="1" s="1"/>
  <c r="I81" i="1"/>
  <c r="G81" i="1"/>
  <c r="E81" i="1"/>
  <c r="D81" i="1"/>
  <c r="C81" i="1"/>
  <c r="B81" i="1"/>
  <c r="A81" i="1"/>
  <c r="V80" i="1"/>
  <c r="Q80" i="1"/>
  <c r="P80" i="1"/>
  <c r="O80" i="1"/>
  <c r="N80" i="1"/>
  <c r="M80" i="1"/>
  <c r="L80" i="1"/>
  <c r="K80" i="1"/>
  <c r="J80" i="1"/>
  <c r="H80" i="1" s="1"/>
  <c r="I80" i="1"/>
  <c r="G80" i="1"/>
  <c r="E80" i="1"/>
  <c r="D80" i="1"/>
  <c r="C80" i="1"/>
  <c r="B80" i="1"/>
  <c r="A80" i="1"/>
  <c r="V79" i="1"/>
  <c r="Q79" i="1"/>
  <c r="P79" i="1"/>
  <c r="O79" i="1"/>
  <c r="N79" i="1"/>
  <c r="M79" i="1"/>
  <c r="L79" i="1"/>
  <c r="K79" i="1"/>
  <c r="J79" i="1"/>
  <c r="I79" i="1"/>
  <c r="G79" i="1"/>
  <c r="E79" i="1"/>
  <c r="D79" i="1"/>
  <c r="C79" i="1"/>
  <c r="B79" i="1"/>
  <c r="A79" i="1"/>
  <c r="Q78" i="1"/>
  <c r="P78" i="1"/>
  <c r="O78" i="1"/>
  <c r="M78" i="1"/>
  <c r="L78" i="1"/>
  <c r="K78" i="1"/>
  <c r="I78" i="1"/>
  <c r="I76" i="1" s="1"/>
  <c r="G78" i="1"/>
  <c r="F78" i="1"/>
  <c r="E78" i="1"/>
  <c r="E76" i="1" s="1"/>
  <c r="D78" i="1"/>
  <c r="U77" i="1"/>
  <c r="T77" i="1"/>
  <c r="S77" i="1"/>
  <c r="Q76" i="1"/>
  <c r="P76" i="1"/>
  <c r="O76" i="1"/>
  <c r="M76" i="1"/>
  <c r="L76" i="1"/>
  <c r="K76" i="1"/>
  <c r="G76" i="1"/>
  <c r="D76" i="1"/>
  <c r="U75" i="1"/>
  <c r="T75" i="1"/>
  <c r="S75" i="1"/>
  <c r="U74" i="1"/>
  <c r="T74" i="1"/>
  <c r="S74" i="1"/>
  <c r="U73" i="1"/>
  <c r="T73" i="1"/>
  <c r="S73" i="1"/>
  <c r="S72" i="1"/>
  <c r="Q72" i="1"/>
  <c r="Q67" i="1" s="1"/>
  <c r="P72" i="1"/>
  <c r="P67" i="1" s="1"/>
  <c r="O72" i="1"/>
  <c r="N72" i="1"/>
  <c r="N67" i="1" s="1"/>
  <c r="M72" i="1"/>
  <c r="M67" i="1" s="1"/>
  <c r="L72" i="1"/>
  <c r="L67" i="1" s="1"/>
  <c r="K72" i="1"/>
  <c r="J72" i="1"/>
  <c r="J67" i="1" s="1"/>
  <c r="I72" i="1"/>
  <c r="I67" i="1" s="1"/>
  <c r="H72" i="1"/>
  <c r="U72" i="1" s="1"/>
  <c r="G72" i="1"/>
  <c r="E72" i="1"/>
  <c r="E67" i="1" s="1"/>
  <c r="D72" i="1"/>
  <c r="D67" i="1" s="1"/>
  <c r="U71" i="1"/>
  <c r="T71" i="1"/>
  <c r="S71" i="1"/>
  <c r="U70" i="1"/>
  <c r="T70" i="1"/>
  <c r="S70" i="1"/>
  <c r="U69" i="1"/>
  <c r="T69" i="1"/>
  <c r="S69" i="1"/>
  <c r="T68" i="1"/>
  <c r="Q68" i="1"/>
  <c r="P68" i="1"/>
  <c r="O68" i="1"/>
  <c r="N68" i="1"/>
  <c r="M68" i="1"/>
  <c r="L68" i="1"/>
  <c r="K68" i="1"/>
  <c r="J68" i="1"/>
  <c r="I68" i="1"/>
  <c r="H68" i="1"/>
  <c r="U68" i="1" s="1"/>
  <c r="G68" i="1"/>
  <c r="S68" i="1" s="1"/>
  <c r="E68" i="1"/>
  <c r="D68" i="1"/>
  <c r="O67" i="1"/>
  <c r="K67" i="1"/>
  <c r="U66" i="1"/>
  <c r="T66" i="1"/>
  <c r="S66" i="1"/>
  <c r="U65" i="1"/>
  <c r="T65" i="1"/>
  <c r="S65" i="1"/>
  <c r="Q64" i="1"/>
  <c r="P64" i="1"/>
  <c r="O64" i="1"/>
  <c r="N64" i="1"/>
  <c r="M64" i="1"/>
  <c r="L64" i="1"/>
  <c r="K64" i="1"/>
  <c r="J64" i="1"/>
  <c r="I64" i="1"/>
  <c r="H64" i="1"/>
  <c r="U64" i="1" s="1"/>
  <c r="G64" i="1"/>
  <c r="E64" i="1"/>
  <c r="D64" i="1"/>
  <c r="V63" i="1"/>
  <c r="Q63" i="1"/>
  <c r="P63" i="1"/>
  <c r="O63" i="1"/>
  <c r="N63" i="1"/>
  <c r="M63" i="1"/>
  <c r="L63" i="1"/>
  <c r="K63" i="1"/>
  <c r="J63" i="1"/>
  <c r="H63" i="1" s="1"/>
  <c r="I63" i="1"/>
  <c r="G63" i="1"/>
  <c r="E63" i="1"/>
  <c r="D63" i="1"/>
  <c r="C63" i="1"/>
  <c r="B63" i="1"/>
  <c r="A63" i="1"/>
  <c r="V62" i="1"/>
  <c r="Q62" i="1"/>
  <c r="P62" i="1"/>
  <c r="O62" i="1"/>
  <c r="N62" i="1"/>
  <c r="M62" i="1"/>
  <c r="L62" i="1"/>
  <c r="K62" i="1"/>
  <c r="J62" i="1"/>
  <c r="H62" i="1" s="1"/>
  <c r="I62" i="1"/>
  <c r="G62" i="1"/>
  <c r="E62" i="1"/>
  <c r="D62" i="1"/>
  <c r="C62" i="1"/>
  <c r="B62" i="1"/>
  <c r="A62" i="1"/>
  <c r="V61" i="1"/>
  <c r="Q61" i="1"/>
  <c r="P61" i="1"/>
  <c r="O61" i="1"/>
  <c r="N61" i="1"/>
  <c r="M61" i="1"/>
  <c r="L61" i="1"/>
  <c r="K61" i="1"/>
  <c r="J61" i="1"/>
  <c r="H61" i="1" s="1"/>
  <c r="I61" i="1"/>
  <c r="G61" i="1"/>
  <c r="E61" i="1"/>
  <c r="D61" i="1"/>
  <c r="C61" i="1"/>
  <c r="B61" i="1"/>
  <c r="A61" i="1"/>
  <c r="V60" i="1"/>
  <c r="Q60" i="1"/>
  <c r="P60" i="1"/>
  <c r="O60" i="1"/>
  <c r="N60" i="1"/>
  <c r="M60" i="1"/>
  <c r="L60" i="1"/>
  <c r="K60" i="1"/>
  <c r="J60" i="1"/>
  <c r="H60" i="1" s="1"/>
  <c r="I60" i="1"/>
  <c r="G60" i="1"/>
  <c r="E60" i="1"/>
  <c r="D60" i="1"/>
  <c r="C60" i="1"/>
  <c r="B60" i="1"/>
  <c r="A60" i="1"/>
  <c r="V59" i="1"/>
  <c r="Q59" i="1"/>
  <c r="P59" i="1"/>
  <c r="O59" i="1"/>
  <c r="N59" i="1"/>
  <c r="M59" i="1"/>
  <c r="L59" i="1"/>
  <c r="K59" i="1"/>
  <c r="J59" i="1"/>
  <c r="H59" i="1" s="1"/>
  <c r="I59" i="1"/>
  <c r="G59" i="1"/>
  <c r="E59" i="1"/>
  <c r="D59" i="1"/>
  <c r="C59" i="1"/>
  <c r="B59" i="1"/>
  <c r="A59" i="1"/>
  <c r="V58" i="1"/>
  <c r="Q58" i="1"/>
  <c r="P58" i="1"/>
  <c r="O58" i="1"/>
  <c r="N58" i="1"/>
  <c r="M58" i="1"/>
  <c r="L58" i="1"/>
  <c r="K58" i="1"/>
  <c r="J58" i="1"/>
  <c r="H58" i="1" s="1"/>
  <c r="I58" i="1"/>
  <c r="G58" i="1"/>
  <c r="E58" i="1"/>
  <c r="D58" i="1"/>
  <c r="C58" i="1"/>
  <c r="B58" i="1"/>
  <c r="A58" i="1"/>
  <c r="V57" i="1"/>
  <c r="Q57" i="1"/>
  <c r="P57" i="1"/>
  <c r="O57" i="1"/>
  <c r="N57" i="1"/>
  <c r="M57" i="1"/>
  <c r="L57" i="1"/>
  <c r="K57" i="1"/>
  <c r="J57" i="1"/>
  <c r="H57" i="1" s="1"/>
  <c r="I57" i="1"/>
  <c r="G57" i="1"/>
  <c r="E57" i="1"/>
  <c r="D57" i="1"/>
  <c r="C57" i="1"/>
  <c r="B57" i="1"/>
  <c r="A57" i="1"/>
  <c r="V56" i="1"/>
  <c r="Q56" i="1"/>
  <c r="Q54" i="1" s="1"/>
  <c r="Q51" i="1" s="1"/>
  <c r="Q50" i="1" s="1"/>
  <c r="P56" i="1"/>
  <c r="O56" i="1"/>
  <c r="N56" i="1"/>
  <c r="M56" i="1"/>
  <c r="I56" i="1" s="1"/>
  <c r="L56" i="1"/>
  <c r="K56" i="1"/>
  <c r="J56" i="1"/>
  <c r="H56" i="1" s="1"/>
  <c r="G56" i="1"/>
  <c r="E56" i="1"/>
  <c r="E54" i="1" s="1"/>
  <c r="D56" i="1"/>
  <c r="C56" i="1"/>
  <c r="B56" i="1"/>
  <c r="A56" i="1"/>
  <c r="V55" i="1"/>
  <c r="Q55" i="1"/>
  <c r="P55" i="1"/>
  <c r="O55" i="1"/>
  <c r="N55" i="1"/>
  <c r="N54" i="1" s="1"/>
  <c r="M55" i="1"/>
  <c r="L55" i="1"/>
  <c r="K55" i="1"/>
  <c r="J55" i="1"/>
  <c r="I55" i="1"/>
  <c r="I54" i="1" s="1"/>
  <c r="G55" i="1"/>
  <c r="E55" i="1"/>
  <c r="D55" i="1"/>
  <c r="C55" i="1"/>
  <c r="B55" i="1"/>
  <c r="A55" i="1"/>
  <c r="P54" i="1"/>
  <c r="P51" i="1" s="1"/>
  <c r="O54" i="1"/>
  <c r="M54" i="1"/>
  <c r="M51" i="1" s="1"/>
  <c r="M50" i="1" s="1"/>
  <c r="L54" i="1"/>
  <c r="L51" i="1" s="1"/>
  <c r="L50" i="1" s="1"/>
  <c r="K54" i="1"/>
  <c r="G54" i="1"/>
  <c r="F54" i="1"/>
  <c r="D54" i="1"/>
  <c r="V53" i="1"/>
  <c r="Q53" i="1"/>
  <c r="P53" i="1"/>
  <c r="O53" i="1"/>
  <c r="N53" i="1"/>
  <c r="M53" i="1"/>
  <c r="L53" i="1"/>
  <c r="K53" i="1"/>
  <c r="I53" i="1" s="1"/>
  <c r="J53" i="1"/>
  <c r="H53" i="1" s="1"/>
  <c r="G53" i="1"/>
  <c r="E53" i="1"/>
  <c r="D53" i="1"/>
  <c r="C53" i="1"/>
  <c r="B53" i="1"/>
  <c r="A53" i="1"/>
  <c r="V52" i="1"/>
  <c r="Q52" i="1"/>
  <c r="P52" i="1"/>
  <c r="O52" i="1"/>
  <c r="N52" i="1"/>
  <c r="N51" i="1" s="1"/>
  <c r="M52" i="1"/>
  <c r="L52" i="1"/>
  <c r="K52" i="1"/>
  <c r="J52" i="1"/>
  <c r="H52" i="1" s="1"/>
  <c r="T52" i="1" s="1"/>
  <c r="G52" i="1"/>
  <c r="E52" i="1"/>
  <c r="E51" i="1" s="1"/>
  <c r="E50" i="1" s="1"/>
  <c r="D52" i="1"/>
  <c r="C52" i="1"/>
  <c r="B52" i="1"/>
  <c r="A52" i="1"/>
  <c r="D51" i="1"/>
  <c r="P50" i="1"/>
  <c r="P27" i="1" s="1"/>
  <c r="D50" i="1"/>
  <c r="D27" i="1" s="1"/>
  <c r="D26" i="1" s="1"/>
  <c r="D49" i="1"/>
  <c r="U47" i="1"/>
  <c r="T47" i="1"/>
  <c r="S47" i="1"/>
  <c r="P46" i="1"/>
  <c r="O46" i="1"/>
  <c r="N46" i="1"/>
  <c r="L46" i="1"/>
  <c r="K46" i="1"/>
  <c r="J46" i="1"/>
  <c r="H46" i="1"/>
  <c r="G46" i="1"/>
  <c r="E46" i="1"/>
  <c r="S45" i="1"/>
  <c r="Q45" i="1"/>
  <c r="P45" i="1"/>
  <c r="O45" i="1"/>
  <c r="N45" i="1"/>
  <c r="M45" i="1"/>
  <c r="L45" i="1"/>
  <c r="K45" i="1"/>
  <c r="J45" i="1"/>
  <c r="T45" i="1" s="1"/>
  <c r="I45" i="1"/>
  <c r="H45" i="1"/>
  <c r="U45" i="1" s="1"/>
  <c r="G45" i="1"/>
  <c r="E45" i="1"/>
  <c r="D45" i="1"/>
  <c r="S44" i="1"/>
  <c r="Q44" i="1"/>
  <c r="P44" i="1"/>
  <c r="O44" i="1"/>
  <c r="N44" i="1"/>
  <c r="M44" i="1"/>
  <c r="L44" i="1"/>
  <c r="K44" i="1"/>
  <c r="T44" i="1" s="1"/>
  <c r="J44" i="1"/>
  <c r="I44" i="1"/>
  <c r="H44" i="1"/>
  <c r="U44" i="1" s="1"/>
  <c r="G44" i="1"/>
  <c r="E44" i="1"/>
  <c r="D44" i="1"/>
  <c r="S43" i="1"/>
  <c r="Q43" i="1"/>
  <c r="P43" i="1"/>
  <c r="O43" i="1"/>
  <c r="N43" i="1"/>
  <c r="M43" i="1"/>
  <c r="L43" i="1"/>
  <c r="K43" i="1"/>
  <c r="T43" i="1" s="1"/>
  <c r="J43" i="1"/>
  <c r="I43" i="1"/>
  <c r="H43" i="1"/>
  <c r="U43" i="1" s="1"/>
  <c r="G43" i="1"/>
  <c r="E43" i="1"/>
  <c r="D43" i="1"/>
  <c r="S42" i="1"/>
  <c r="Q42" i="1"/>
  <c r="P42" i="1"/>
  <c r="O42" i="1"/>
  <c r="N42" i="1"/>
  <c r="M42" i="1"/>
  <c r="L42" i="1"/>
  <c r="K42" i="1"/>
  <c r="T42" i="1" s="1"/>
  <c r="J42" i="1"/>
  <c r="I42" i="1"/>
  <c r="H42" i="1"/>
  <c r="U42" i="1" s="1"/>
  <c r="G42" i="1"/>
  <c r="E42" i="1"/>
  <c r="D42" i="1"/>
  <c r="P41" i="1"/>
  <c r="O41" i="1"/>
  <c r="N41" i="1"/>
  <c r="L41" i="1"/>
  <c r="K41" i="1"/>
  <c r="J41" i="1"/>
  <c r="G41" i="1"/>
  <c r="E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Q32" i="1"/>
  <c r="O32" i="1"/>
  <c r="N32" i="1"/>
  <c r="M32" i="1"/>
  <c r="K32" i="1"/>
  <c r="J32" i="1"/>
  <c r="G32" i="1"/>
  <c r="E32" i="1"/>
  <c r="D32" i="1"/>
  <c r="S31" i="1"/>
  <c r="Q31" i="1"/>
  <c r="P31" i="1"/>
  <c r="O31" i="1"/>
  <c r="N31" i="1"/>
  <c r="M31" i="1"/>
  <c r="L31" i="1"/>
  <c r="K31" i="1"/>
  <c r="T31" i="1" s="1"/>
  <c r="J31" i="1"/>
  <c r="I31" i="1"/>
  <c r="H31" i="1"/>
  <c r="U31" i="1" s="1"/>
  <c r="G31" i="1"/>
  <c r="E31" i="1"/>
  <c r="D31" i="1"/>
  <c r="Q30" i="1"/>
  <c r="P30" i="1"/>
  <c r="O30" i="1"/>
  <c r="N30" i="1"/>
  <c r="M30" i="1"/>
  <c r="L30" i="1"/>
  <c r="J30" i="1"/>
  <c r="E30" i="1"/>
  <c r="D30" i="1"/>
  <c r="S29" i="1"/>
  <c r="Q29" i="1"/>
  <c r="P29" i="1"/>
  <c r="O29" i="1"/>
  <c r="N29" i="1"/>
  <c r="M29" i="1"/>
  <c r="L29" i="1"/>
  <c r="K29" i="1"/>
  <c r="J29" i="1"/>
  <c r="T29" i="1" s="1"/>
  <c r="I29" i="1"/>
  <c r="H29" i="1"/>
  <c r="U29" i="1" s="1"/>
  <c r="G29" i="1"/>
  <c r="E29" i="1"/>
  <c r="D29" i="1"/>
  <c r="G28" i="1"/>
  <c r="E28" i="1"/>
  <c r="D28" i="1"/>
  <c r="D24" i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C24" i="1"/>
  <c r="B24" i="1"/>
  <c r="A12" i="1"/>
  <c r="A10" i="1"/>
  <c r="A7" i="1"/>
  <c r="A5" i="1"/>
  <c r="E27" i="1" l="1"/>
  <c r="E26" i="1" s="1"/>
  <c r="E25" i="1" s="1"/>
  <c r="E49" i="1"/>
  <c r="E48" i="1" s="1"/>
  <c r="T102" i="1"/>
  <c r="S102" i="1"/>
  <c r="U102" i="1"/>
  <c r="L27" i="1"/>
  <c r="M49" i="1"/>
  <c r="M27" i="1"/>
  <c r="M26" i="1" s="1"/>
  <c r="Q27" i="1"/>
  <c r="Q26" i="1" s="1"/>
  <c r="Q49" i="1"/>
  <c r="H55" i="1"/>
  <c r="J54" i="1"/>
  <c r="J51" i="1" s="1"/>
  <c r="T101" i="1"/>
  <c r="S101" i="1"/>
  <c r="H100" i="1"/>
  <c r="I111" i="1"/>
  <c r="K110" i="1"/>
  <c r="K30" i="1" s="1"/>
  <c r="T111" i="1"/>
  <c r="T140" i="1"/>
  <c r="S140" i="1"/>
  <c r="U140" i="1"/>
  <c r="T144" i="1"/>
  <c r="S144" i="1"/>
  <c r="U144" i="1"/>
  <c r="I52" i="1"/>
  <c r="I51" i="1" s="1"/>
  <c r="I50" i="1" s="1"/>
  <c r="K51" i="1"/>
  <c r="K50" i="1" s="1"/>
  <c r="O51" i="1"/>
  <c r="O50" i="1" s="1"/>
  <c r="S53" i="1"/>
  <c r="U56" i="1"/>
  <c r="T56" i="1"/>
  <c r="S56" i="1"/>
  <c r="U60" i="1"/>
  <c r="T60" i="1"/>
  <c r="S60" i="1"/>
  <c r="G67" i="1"/>
  <c r="H79" i="1"/>
  <c r="J78" i="1"/>
  <c r="J76" i="1" s="1"/>
  <c r="N78" i="1"/>
  <c r="N76" i="1" s="1"/>
  <c r="N50" i="1" s="1"/>
  <c r="T83" i="1"/>
  <c r="U83" i="1" s="1"/>
  <c r="S83" i="1"/>
  <c r="H94" i="1"/>
  <c r="U95" i="1"/>
  <c r="T95" i="1"/>
  <c r="S96" i="1"/>
  <c r="T96" i="1"/>
  <c r="U96" i="1" s="1"/>
  <c r="S97" i="1"/>
  <c r="U97" i="1"/>
  <c r="T97" i="1"/>
  <c r="S98" i="1"/>
  <c r="T98" i="1"/>
  <c r="U98" i="1" s="1"/>
  <c r="U101" i="1"/>
  <c r="I115" i="1"/>
  <c r="S115" i="1" s="1"/>
  <c r="T115" i="1"/>
  <c r="U115" i="1" s="1"/>
  <c r="I128" i="1"/>
  <c r="I32" i="1" s="1"/>
  <c r="T131" i="1"/>
  <c r="S131" i="1"/>
  <c r="U131" i="1"/>
  <c r="T135" i="1"/>
  <c r="S135" i="1"/>
  <c r="U135" i="1"/>
  <c r="T148" i="1"/>
  <c r="U148" i="1" s="1"/>
  <c r="S148" i="1"/>
  <c r="T152" i="1"/>
  <c r="U152" i="1" s="1"/>
  <c r="S152" i="1"/>
  <c r="U52" i="1"/>
  <c r="S52" i="1"/>
  <c r="T59" i="1"/>
  <c r="U59" i="1" s="1"/>
  <c r="S59" i="1"/>
  <c r="U63" i="1"/>
  <c r="T63" i="1"/>
  <c r="S63" i="1"/>
  <c r="T82" i="1"/>
  <c r="U82" i="1" s="1"/>
  <c r="S82" i="1"/>
  <c r="U86" i="1"/>
  <c r="T86" i="1"/>
  <c r="S86" i="1"/>
  <c r="T91" i="1"/>
  <c r="U91" i="1" s="1"/>
  <c r="S91" i="1"/>
  <c r="T53" i="1"/>
  <c r="U53" i="1" s="1"/>
  <c r="U57" i="1"/>
  <c r="T57" i="1"/>
  <c r="S57" i="1"/>
  <c r="U61" i="1"/>
  <c r="T61" i="1"/>
  <c r="S61" i="1"/>
  <c r="U80" i="1"/>
  <c r="T80" i="1"/>
  <c r="S80" i="1"/>
  <c r="T84" i="1"/>
  <c r="U84" i="1" s="1"/>
  <c r="S84" i="1"/>
  <c r="I95" i="1"/>
  <c r="I94" i="1" s="1"/>
  <c r="I93" i="1" s="1"/>
  <c r="I87" i="1" s="1"/>
  <c r="I28" i="1" s="1"/>
  <c r="K94" i="1"/>
  <c r="K93" i="1" s="1"/>
  <c r="K87" i="1" s="1"/>
  <c r="K28" i="1" s="1"/>
  <c r="O87" i="1"/>
  <c r="O28" i="1" s="1"/>
  <c r="I119" i="1"/>
  <c r="T119" i="1"/>
  <c r="U119" i="1" s="1"/>
  <c r="T139" i="1"/>
  <c r="S139" i="1"/>
  <c r="U139" i="1"/>
  <c r="T143" i="1"/>
  <c r="S143" i="1"/>
  <c r="U143" i="1"/>
  <c r="G51" i="1"/>
  <c r="G50" i="1" s="1"/>
  <c r="U58" i="1"/>
  <c r="T58" i="1"/>
  <c r="S58" i="1"/>
  <c r="U62" i="1"/>
  <c r="T62" i="1"/>
  <c r="S62" i="1"/>
  <c r="U81" i="1"/>
  <c r="T81" i="1"/>
  <c r="S81" i="1"/>
  <c r="T85" i="1"/>
  <c r="U85" i="1" s="1"/>
  <c r="S85" i="1"/>
  <c r="H90" i="1"/>
  <c r="J89" i="1"/>
  <c r="J88" i="1" s="1"/>
  <c r="J87" i="1" s="1"/>
  <c r="J28" i="1" s="1"/>
  <c r="N89" i="1"/>
  <c r="N88" i="1" s="1"/>
  <c r="N87" i="1" s="1"/>
  <c r="N28" i="1" s="1"/>
  <c r="L100" i="1"/>
  <c r="L87" i="1" s="1"/>
  <c r="L28" i="1" s="1"/>
  <c r="P100" i="1"/>
  <c r="P87" i="1" s="1"/>
  <c r="T132" i="1"/>
  <c r="S132" i="1"/>
  <c r="U132" i="1"/>
  <c r="T136" i="1"/>
  <c r="S136" i="1"/>
  <c r="U136" i="1"/>
  <c r="T147" i="1"/>
  <c r="U147" i="1" s="1"/>
  <c r="S147" i="1"/>
  <c r="T151" i="1"/>
  <c r="S151" i="1"/>
  <c r="U151" i="1"/>
  <c r="S64" i="1"/>
  <c r="H67" i="1"/>
  <c r="T72" i="1"/>
  <c r="S103" i="1"/>
  <c r="U103" i="1"/>
  <c r="T103" i="1"/>
  <c r="G110" i="1"/>
  <c r="G30" i="1" s="1"/>
  <c r="T113" i="1"/>
  <c r="U113" i="1" s="1"/>
  <c r="S114" i="1"/>
  <c r="T117" i="1"/>
  <c r="S118" i="1"/>
  <c r="L128" i="1"/>
  <c r="L32" i="1" s="1"/>
  <c r="P128" i="1"/>
  <c r="P32" i="1" s="1"/>
  <c r="T284" i="1"/>
  <c r="U284" i="1" s="1"/>
  <c r="H262" i="1"/>
  <c r="T64" i="1"/>
  <c r="U104" i="1"/>
  <c r="T107" i="1"/>
  <c r="S107" i="1"/>
  <c r="S111" i="1"/>
  <c r="T114" i="1"/>
  <c r="T118" i="1"/>
  <c r="S119" i="1"/>
  <c r="T129" i="1"/>
  <c r="S129" i="1"/>
  <c r="H128" i="1"/>
  <c r="T133" i="1"/>
  <c r="U133" i="1" s="1"/>
  <c r="S133" i="1"/>
  <c r="T137" i="1"/>
  <c r="S137" i="1"/>
  <c r="T141" i="1"/>
  <c r="U141" i="1" s="1"/>
  <c r="S141" i="1"/>
  <c r="T145" i="1"/>
  <c r="S145" i="1"/>
  <c r="T149" i="1"/>
  <c r="U149" i="1" s="1"/>
  <c r="S149" i="1"/>
  <c r="T153" i="1"/>
  <c r="S153" i="1"/>
  <c r="S120" i="1"/>
  <c r="H110" i="1"/>
  <c r="U120" i="1"/>
  <c r="T120" i="1"/>
  <c r="S121" i="1"/>
  <c r="U121" i="1"/>
  <c r="T121" i="1"/>
  <c r="S122" i="1"/>
  <c r="U122" i="1"/>
  <c r="T122" i="1"/>
  <c r="S123" i="1"/>
  <c r="T123" i="1"/>
  <c r="U123" i="1" s="1"/>
  <c r="S124" i="1"/>
  <c r="U124" i="1"/>
  <c r="T124" i="1"/>
  <c r="S125" i="1"/>
  <c r="T125" i="1"/>
  <c r="U125" i="1" s="1"/>
  <c r="S126" i="1"/>
  <c r="U126" i="1"/>
  <c r="T126" i="1"/>
  <c r="T130" i="1"/>
  <c r="U130" i="1" s="1"/>
  <c r="S130" i="1"/>
  <c r="T134" i="1"/>
  <c r="U134" i="1" s="1"/>
  <c r="S134" i="1"/>
  <c r="T138" i="1"/>
  <c r="S138" i="1"/>
  <c r="T142" i="1"/>
  <c r="S142" i="1"/>
  <c r="T146" i="1"/>
  <c r="U146" i="1" s="1"/>
  <c r="S146" i="1"/>
  <c r="T150" i="1"/>
  <c r="S150" i="1"/>
  <c r="U154" i="1"/>
  <c r="S154" i="1"/>
  <c r="T154" i="1"/>
  <c r="T173" i="1"/>
  <c r="U173" i="1" s="1"/>
  <c r="S173" i="1"/>
  <c r="U178" i="1"/>
  <c r="T178" i="1"/>
  <c r="S178" i="1"/>
  <c r="T187" i="1"/>
  <c r="U187" i="1" s="1"/>
  <c r="S187" i="1"/>
  <c r="T104" i="1"/>
  <c r="U111" i="1"/>
  <c r="U112" i="1"/>
  <c r="U114" i="1"/>
  <c r="U116" i="1"/>
  <c r="U117" i="1"/>
  <c r="U118" i="1"/>
  <c r="T167" i="1"/>
  <c r="U167" i="1" s="1"/>
  <c r="U171" i="1"/>
  <c r="T172" i="1"/>
  <c r="U176" i="1"/>
  <c r="T177" i="1"/>
  <c r="U181" i="1"/>
  <c r="T182" i="1"/>
  <c r="U185" i="1"/>
  <c r="T186" i="1"/>
  <c r="T191" i="1"/>
  <c r="U195" i="1"/>
  <c r="T196" i="1"/>
  <c r="D284" i="1"/>
  <c r="I284" i="1"/>
  <c r="M284" i="1"/>
  <c r="Q284" i="1"/>
  <c r="T287" i="1"/>
  <c r="U155" i="1"/>
  <c r="U157" i="1"/>
  <c r="U163" i="1"/>
  <c r="U165" i="1"/>
  <c r="T168" i="1"/>
  <c r="U168" i="1" s="1"/>
  <c r="T170" i="1"/>
  <c r="U170" i="1" s="1"/>
  <c r="S170" i="1"/>
  <c r="U172" i="1"/>
  <c r="T174" i="1"/>
  <c r="U177" i="1"/>
  <c r="T179" i="1"/>
  <c r="U179" i="1" s="1"/>
  <c r="U182" i="1"/>
  <c r="T183" i="1"/>
  <c r="U186" i="1"/>
  <c r="T188" i="1"/>
  <c r="U191" i="1"/>
  <c r="T192" i="1"/>
  <c r="U194" i="1"/>
  <c r="T194" i="1"/>
  <c r="S194" i="1"/>
  <c r="U196" i="1"/>
  <c r="T219" i="1"/>
  <c r="U219" i="1" s="1"/>
  <c r="U174" i="1"/>
  <c r="U183" i="1"/>
  <c r="U188" i="1"/>
  <c r="U192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1" i="1"/>
  <c r="S172" i="1"/>
  <c r="S174" i="1"/>
  <c r="S175" i="1"/>
  <c r="S176" i="1"/>
  <c r="S177" i="1"/>
  <c r="S179" i="1"/>
  <c r="S180" i="1"/>
  <c r="S181" i="1"/>
  <c r="S182" i="1"/>
  <c r="S183" i="1"/>
  <c r="S184" i="1"/>
  <c r="S185" i="1"/>
  <c r="S186" i="1"/>
  <c r="S188" i="1"/>
  <c r="S189" i="1"/>
  <c r="S190" i="1"/>
  <c r="S191" i="1"/>
  <c r="S192" i="1"/>
  <c r="S193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85" i="1"/>
  <c r="S286" i="1"/>
  <c r="S287" i="1"/>
  <c r="T285" i="1"/>
  <c r="U285" i="1" s="1"/>
  <c r="N49" i="1" l="1"/>
  <c r="N48" i="1" s="1"/>
  <c r="N27" i="1"/>
  <c r="N26" i="1" s="1"/>
  <c r="N25" i="1" s="1"/>
  <c r="Q262" i="1"/>
  <c r="Q41" i="1" s="1"/>
  <c r="Q46" i="1"/>
  <c r="S128" i="1"/>
  <c r="U128" i="1"/>
  <c r="T128" i="1"/>
  <c r="H32" i="1"/>
  <c r="U94" i="1"/>
  <c r="H93" i="1"/>
  <c r="T94" i="1"/>
  <c r="S94" i="1"/>
  <c r="Q48" i="1"/>
  <c r="L26" i="1"/>
  <c r="L25" i="1" s="1"/>
  <c r="I27" i="1"/>
  <c r="S100" i="1"/>
  <c r="U100" i="1"/>
  <c r="T100" i="1"/>
  <c r="U55" i="1"/>
  <c r="T55" i="1"/>
  <c r="S55" i="1"/>
  <c r="H54" i="1"/>
  <c r="M48" i="1"/>
  <c r="M262" i="1"/>
  <c r="M41" i="1" s="1"/>
  <c r="M46" i="1"/>
  <c r="T46" i="1" s="1"/>
  <c r="U46" i="1" s="1"/>
  <c r="U262" i="1"/>
  <c r="T262" i="1"/>
  <c r="H41" i="1"/>
  <c r="P28" i="1"/>
  <c r="P26" i="1" s="1"/>
  <c r="P25" i="1" s="1"/>
  <c r="P49" i="1"/>
  <c r="P48" i="1" s="1"/>
  <c r="H89" i="1"/>
  <c r="U90" i="1"/>
  <c r="T90" i="1"/>
  <c r="S90" i="1"/>
  <c r="S95" i="1"/>
  <c r="O49" i="1"/>
  <c r="O48" i="1" s="1"/>
  <c r="O27" i="1"/>
  <c r="O26" i="1" s="1"/>
  <c r="O25" i="1" s="1"/>
  <c r="Q25" i="1"/>
  <c r="L49" i="1"/>
  <c r="L48" i="1" s="1"/>
  <c r="D262" i="1"/>
  <c r="D46" i="1"/>
  <c r="S67" i="1"/>
  <c r="U67" i="1"/>
  <c r="T67" i="1"/>
  <c r="H78" i="1"/>
  <c r="U79" i="1"/>
  <c r="T79" i="1"/>
  <c r="S79" i="1"/>
  <c r="I262" i="1"/>
  <c r="I41" i="1" s="1"/>
  <c r="I46" i="1"/>
  <c r="S46" i="1" s="1"/>
  <c r="T110" i="1"/>
  <c r="U110" i="1" s="1"/>
  <c r="H30" i="1"/>
  <c r="S284" i="1"/>
  <c r="G49" i="1"/>
  <c r="G48" i="1" s="1"/>
  <c r="G27" i="1"/>
  <c r="G26" i="1" s="1"/>
  <c r="G25" i="1" s="1"/>
  <c r="K49" i="1"/>
  <c r="K48" i="1" s="1"/>
  <c r="K27" i="1"/>
  <c r="K26" i="1" s="1"/>
  <c r="K25" i="1" s="1"/>
  <c r="I110" i="1"/>
  <c r="I30" i="1" s="1"/>
  <c r="J50" i="1"/>
  <c r="M25" i="1"/>
  <c r="I26" i="1" l="1"/>
  <c r="I25" i="1" s="1"/>
  <c r="S32" i="1"/>
  <c r="T32" i="1"/>
  <c r="U32" i="1"/>
  <c r="J27" i="1"/>
  <c r="J26" i="1" s="1"/>
  <c r="J25" i="1" s="1"/>
  <c r="J49" i="1"/>
  <c r="J48" i="1" s="1"/>
  <c r="S110" i="1"/>
  <c r="H76" i="1"/>
  <c r="T78" i="1"/>
  <c r="U78" i="1" s="1"/>
  <c r="S78" i="1"/>
  <c r="S262" i="1"/>
  <c r="T54" i="1"/>
  <c r="U54" i="1" s="1"/>
  <c r="S54" i="1"/>
  <c r="H51" i="1"/>
  <c r="I49" i="1"/>
  <c r="I48" i="1" s="1"/>
  <c r="T30" i="1"/>
  <c r="U30" i="1" s="1"/>
  <c r="S30" i="1"/>
  <c r="S41" i="1"/>
  <c r="U41" i="1"/>
  <c r="T41" i="1"/>
  <c r="T93" i="1"/>
  <c r="U93" i="1" s="1"/>
  <c r="S93" i="1"/>
  <c r="D41" i="1"/>
  <c r="D25" i="1" s="1"/>
  <c r="D48" i="1"/>
  <c r="U89" i="1"/>
  <c r="H88" i="1"/>
  <c r="T89" i="1"/>
  <c r="S89" i="1"/>
  <c r="T51" i="1" l="1"/>
  <c r="U51" i="1" s="1"/>
  <c r="H50" i="1"/>
  <c r="S51" i="1"/>
  <c r="U88" i="1"/>
  <c r="H87" i="1"/>
  <c r="T88" i="1"/>
  <c r="S88" i="1"/>
  <c r="T76" i="1"/>
  <c r="U76" i="1" s="1"/>
  <c r="S76" i="1"/>
  <c r="T87" i="1" l="1"/>
  <c r="U87" i="1" s="1"/>
  <c r="S87" i="1"/>
  <c r="H28" i="1"/>
  <c r="T50" i="1"/>
  <c r="U50" i="1"/>
  <c r="S50" i="1"/>
  <c r="H49" i="1"/>
  <c r="H27" i="1"/>
  <c r="T27" i="1" l="1"/>
  <c r="U27" i="1" s="1"/>
  <c r="S27" i="1"/>
  <c r="H26" i="1"/>
  <c r="T49" i="1"/>
  <c r="U49" i="1"/>
  <c r="S49" i="1"/>
  <c r="H48" i="1"/>
  <c r="T28" i="1"/>
  <c r="U28" i="1" s="1"/>
  <c r="S28" i="1"/>
  <c r="T48" i="1" l="1"/>
  <c r="U48" i="1"/>
  <c r="S48" i="1"/>
  <c r="S26" i="1"/>
  <c r="H25" i="1"/>
  <c r="T26" i="1"/>
  <c r="U26" i="1" s="1"/>
  <c r="T25" i="1" l="1"/>
  <c r="S25" i="1"/>
  <c r="U25" i="1"/>
</calcChain>
</file>

<file path=xl/sharedStrings.xml><?xml version="1.0" encoding="utf-8"?>
<sst xmlns="http://schemas.openxmlformats.org/spreadsheetml/2006/main" count="1063" uniqueCount="256">
  <si>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</si>
  <si>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</si>
  <si>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</si>
  <si>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</si>
  <si>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</si>
  <si>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</si>
  <si>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</si>
  <si>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</si>
  <si>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</si>
  <si>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</si>
  <si>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01.01.2023 в прогнозных ценах соответствующих лет, млн. рублей 
(без НДС) </t>
  </si>
  <si>
    <t xml:space="preserve">Остаток освоения капитальных вложений 
на  01.01.2023,  
млн. рублей 
(без НДС) </t>
  </si>
  <si>
    <t xml:space="preserve">Освоение капитальных вложений 2023 года,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</si>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</sst>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101">
    <xf numFmtId="0" fontId="0" fillId="0" borderId="0" xfId="0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0" fontId="2" fillId="0" borderId="0" xfId="2" applyNumberFormat="1" applyFont="1" applyFill="1"/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5" applyFont="1" applyFill="1" applyAlignment="1">
      <alignment horizontal="center" vertical="center"/>
    </xf>
    <xf numFmtId="0" fontId="7" fillId="0" borderId="0" xfId="2" applyNumberFormat="1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/>
    <xf numFmtId="164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right"/>
    </xf>
    <xf numFmtId="0" fontId="9" fillId="0" borderId="0" xfId="2" applyFont="1" applyFill="1" applyAlignment="1">
      <alignment horizontal="right"/>
    </xf>
    <xf numFmtId="164" fontId="9" fillId="0" borderId="0" xfId="2" applyNumberFormat="1" applyFont="1" applyFill="1" applyAlignment="1">
      <alignment horizontal="right" vertical="center"/>
    </xf>
    <xf numFmtId="9" fontId="9" fillId="0" borderId="0" xfId="2" applyNumberFormat="1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6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 wrapText="1"/>
    </xf>
    <xf numFmtId="1" fontId="2" fillId="0" borderId="2" xfId="6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  <xf numFmtId="164" fontId="10" fillId="0" borderId="2" xfId="7" applyNumberFormat="1" applyFont="1" applyFill="1" applyBorder="1" applyAlignment="1">
      <alignment horizontal="center" vertical="top" wrapText="1"/>
    </xf>
    <xf numFmtId="164" fontId="5" fillId="0" borderId="2" xfId="8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2" fillId="0" borderId="2" xfId="9" applyNumberFormat="1" applyFont="1" applyFill="1" applyBorder="1" applyAlignment="1">
      <alignment horizontal="center" vertical="center" wrapText="1"/>
    </xf>
    <xf numFmtId="164" fontId="5" fillId="0" borderId="2" xfId="10" applyNumberFormat="1" applyFont="1" applyFill="1" applyBorder="1" applyAlignment="1">
      <alignment horizontal="center" vertical="center" wrapText="1"/>
    </xf>
    <xf numFmtId="9" fontId="5" fillId="0" borderId="2" xfId="10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/>
    <xf numFmtId="164" fontId="10" fillId="0" borderId="2" xfId="7" applyNumberFormat="1" applyFont="1" applyFill="1" applyBorder="1" applyAlignment="1">
      <alignment horizontal="center" vertical="center" wrapText="1"/>
    </xf>
    <xf numFmtId="164" fontId="2" fillId="0" borderId="2" xfId="7" applyNumberFormat="1" applyFont="1" applyFill="1" applyBorder="1" applyAlignment="1">
      <alignment horizontal="center" vertical="center" wrapText="1"/>
    </xf>
    <xf numFmtId="164" fontId="5" fillId="0" borderId="2" xfId="9" applyNumberFormat="1" applyFont="1" applyFill="1" applyBorder="1" applyAlignment="1">
      <alignment horizontal="center" vertical="center"/>
    </xf>
    <xf numFmtId="164" fontId="5" fillId="0" borderId="2" xfId="7" applyNumberFormat="1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left" vertical="center" wrapText="1"/>
    </xf>
    <xf numFmtId="0" fontId="5" fillId="0" borderId="2" xfId="10" applyNumberFormat="1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left" vertical="center" wrapText="1"/>
    </xf>
    <xf numFmtId="0" fontId="5" fillId="0" borderId="2" xfId="10" applyFont="1" applyFill="1" applyBorder="1" applyAlignment="1">
      <alignment horizontal="center" vertical="center" wrapText="1"/>
    </xf>
    <xf numFmtId="9" fontId="2" fillId="0" borderId="2" xfId="9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2" fontId="2" fillId="0" borderId="2" xfId="11" applyNumberFormat="1" applyFont="1" applyFill="1" applyBorder="1" applyAlignment="1">
      <alignment horizontal="left" vertical="center" wrapText="1"/>
    </xf>
    <xf numFmtId="164" fontId="2" fillId="0" borderId="2" xfId="11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/>
    </xf>
    <xf numFmtId="0" fontId="2" fillId="0" borderId="0" xfId="2" applyNumberFormat="1" applyFont="1" applyFill="1" applyBorder="1" applyAlignment="1">
      <alignment horizontal="lef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top"/>
    </xf>
    <xf numFmtId="2" fontId="2" fillId="0" borderId="0" xfId="2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left"/>
    </xf>
    <xf numFmtId="0" fontId="13" fillId="0" borderId="0" xfId="2" applyFont="1" applyFill="1"/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left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</cellXfs>
  <cellStyles count="12">
    <cellStyle name="Обычный" xfId="0" builtinId="0"/>
    <cellStyle name="Обычный 11 2" xfId="7"/>
    <cellStyle name="Обычный 18" xfId="8"/>
    <cellStyle name="Обычный 3 2 2 3" xfId="2"/>
    <cellStyle name="Обычный 3 21" xfId="9"/>
    <cellStyle name="Обычный 3 4" xfId="6"/>
    <cellStyle name="Обычный 5" xfId="5"/>
    <cellStyle name="Обычный 7" xfId="4"/>
    <cellStyle name="Обычный 7 3" xfId="10"/>
    <cellStyle name="Обычный 7 4" xfId="3"/>
    <cellStyle name="Процентный" xfId="1" builtinId="5"/>
    <cellStyle name="Стиль 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AT36">
            <v>27.827425109999993</v>
          </cell>
          <cell r="AU36">
            <v>168.5</v>
          </cell>
          <cell r="AY36">
            <v>2.0812163085000002</v>
          </cell>
          <cell r="AZ36">
            <v>1.98211077</v>
          </cell>
          <cell r="BA36">
            <v>27.534487449000004</v>
          </cell>
          <cell r="BB36">
            <v>26.223321380000002</v>
          </cell>
          <cell r="BC36">
            <v>7.5973679460000003</v>
          </cell>
          <cell r="BD36">
            <v>7.2355885200000003</v>
          </cell>
          <cell r="BE36">
            <v>17.286928296499994</v>
          </cell>
          <cell r="BF36">
            <v>19.777525399999998</v>
          </cell>
          <cell r="BJ36" t="str">
            <v>нд</v>
          </cell>
          <cell r="LO36">
            <v>0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AT39">
            <v>9.0483339800000007</v>
          </cell>
          <cell r="AU39">
            <v>99.166666666666671</v>
          </cell>
          <cell r="AY39">
            <v>0</v>
          </cell>
          <cell r="AZ39">
            <v>0</v>
          </cell>
          <cell r="BA39">
            <v>0.71806110599999995</v>
          </cell>
          <cell r="BB39">
            <v>0.68386771999999996</v>
          </cell>
          <cell r="BC39">
            <v>2.1329762999999998E-2</v>
          </cell>
          <cell r="BD39">
            <v>2.0314059999999998E-2</v>
          </cell>
          <cell r="BE39">
            <v>14.427275797666667</v>
          </cell>
          <cell r="BF39">
            <v>3.1925524000000003</v>
          </cell>
          <cell r="BJ39" t="str">
            <v>Отклонение обусловлено отсутствием заявок ТП и заключенных договоров в отчетном периоде.</v>
          </cell>
          <cell r="LO39">
            <v>0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AT43">
            <v>729.72285113999999</v>
          </cell>
          <cell r="AU43">
            <v>265.31562570070207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150</v>
          </cell>
          <cell r="BF43">
            <v>141.81943869999998</v>
          </cell>
          <cell r="BJ43" t="str">
            <v>Отклонение обусловлено необходимостью корректировки ПСД в связи с удорожанием основных материалов и заключения доп соглашения</v>
          </cell>
          <cell r="LO43">
            <v>159.0355652542373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AT44">
            <v>2.021417</v>
          </cell>
          <cell r="AU44">
            <v>0</v>
          </cell>
          <cell r="AY44">
            <v>0</v>
          </cell>
          <cell r="BA44">
            <v>0</v>
          </cell>
          <cell r="BC44">
            <v>0</v>
          </cell>
          <cell r="BE44">
            <v>0</v>
          </cell>
          <cell r="BF44">
            <v>0</v>
          </cell>
          <cell r="BJ44" t="str">
            <v>нд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AT45">
            <v>0</v>
          </cell>
          <cell r="AU45">
            <v>11.661372200000001</v>
          </cell>
          <cell r="AY45">
            <v>0</v>
          </cell>
          <cell r="BA45">
            <v>0</v>
          </cell>
          <cell r="BC45">
            <v>0</v>
          </cell>
          <cell r="BE45">
            <v>11.661372200000001</v>
          </cell>
          <cell r="BJ45" t="str">
            <v xml:space="preserve">Отставание обусловлено длительным проведением ТЗП. В связи с отсутствием заявок на участие в ТЗП 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AT46">
            <v>2.0586428799999998</v>
          </cell>
          <cell r="AU46">
            <v>23.909868786666667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23.909868786666667</v>
          </cell>
          <cell r="BF46">
            <v>10.426729</v>
          </cell>
          <cell r="BJ46" t="str">
    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    </cell>
          <cell r="LO46">
            <v>2.6904233333333334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AT47">
            <v>0.5379389</v>
          </cell>
          <cell r="AU47">
            <v>3.1340452666666665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2.8590114</v>
          </cell>
          <cell r="BD47">
            <v>2.7228680000000001</v>
          </cell>
          <cell r="BE47">
            <v>0.27503386666666652</v>
          </cell>
          <cell r="BF47">
            <v>0</v>
          </cell>
          <cell r="BJ47" t="str">
    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    </cell>
          <cell r="LO47">
            <v>0.39209666666666665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AT48">
            <v>1.5163628899999999</v>
          </cell>
          <cell r="AU48">
            <v>53.164855443333337</v>
          </cell>
          <cell r="AY48">
            <v>0</v>
          </cell>
          <cell r="AZ48">
            <v>0</v>
          </cell>
          <cell r="BA48">
            <v>4.19988765</v>
          </cell>
          <cell r="BB48">
            <v>3.9998930000000001</v>
          </cell>
          <cell r="BC48">
            <v>27.0957729</v>
          </cell>
          <cell r="BD48">
            <v>25.805498</v>
          </cell>
          <cell r="BE48">
            <v>21.869194893333336</v>
          </cell>
          <cell r="BF48">
            <v>5.0869340000000003</v>
          </cell>
          <cell r="BJ48" t="str">
    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    </cell>
          <cell r="LO48">
            <v>5.6336766666666662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AT49">
            <v>0</v>
          </cell>
          <cell r="AU49">
            <v>49.685378989999997</v>
          </cell>
          <cell r="AY49" t="str">
            <v>нд</v>
          </cell>
          <cell r="BA49" t="str">
            <v>нд</v>
          </cell>
          <cell r="BC49" t="str">
            <v>нд</v>
          </cell>
          <cell r="BD49">
            <v>4.3338653200000001</v>
          </cell>
          <cell r="BE49" t="str">
            <v>нд</v>
          </cell>
          <cell r="BF49">
            <v>45.351513670000003</v>
          </cell>
          <cell r="BJ49" t="str">
            <v>Исполнение договорных обязательств по ТП</v>
          </cell>
          <cell r="LO49" t="str">
            <v>нд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AT50">
            <v>14.289154999999999</v>
          </cell>
          <cell r="AU50">
            <v>6.6915449999999996</v>
          </cell>
          <cell r="AY50" t="str">
            <v>нд</v>
          </cell>
          <cell r="BA50" t="str">
            <v>нд</v>
          </cell>
          <cell r="BC50" t="str">
            <v>нд</v>
          </cell>
          <cell r="BD50">
            <v>3.0023260000000001</v>
          </cell>
          <cell r="BE50" t="str">
            <v>нд</v>
          </cell>
          <cell r="BF50">
            <v>3.689219</v>
          </cell>
          <cell r="BJ50" t="str">
            <v>Исполнение договорных обязательств по ТП</v>
          </cell>
          <cell r="LO50" t="str">
            <v>нд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AT51">
            <v>5.07479821</v>
          </cell>
          <cell r="AU51">
            <v>193.34379512333334</v>
          </cell>
          <cell r="AY51">
            <v>74.425873367999998</v>
          </cell>
          <cell r="AZ51">
            <v>70.881784159999995</v>
          </cell>
          <cell r="BA51">
            <v>62.021069711999999</v>
          </cell>
          <cell r="BB51">
            <v>59.067685439999998</v>
          </cell>
          <cell r="BC51">
            <v>1.5220485000000001</v>
          </cell>
          <cell r="BD51">
            <v>1.44957</v>
          </cell>
          <cell r="BE51">
            <v>55.374803543333343</v>
          </cell>
          <cell r="BF51">
            <v>0</v>
          </cell>
          <cell r="BJ51" t="str">
            <v xml:space="preserve">В связи с поиском нового производителя оборудования из-за чрезмерно длительного срока его изготовления и поставки предыдущим заводом-изготовителем, а также из-за необходимости внесения изменений в строительную и электротехическую часть  проекта   </v>
          </cell>
          <cell r="LO51">
            <v>26.675475000000002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AT67">
            <v>0</v>
          </cell>
          <cell r="AU67">
            <v>204.94427859981133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E67">
            <v>0</v>
          </cell>
          <cell r="BJ67" t="str">
            <v>По согласованию с Заявителем работы по реконструкции перенесены на 2024 год</v>
          </cell>
          <cell r="LO67" t="str">
            <v>нд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AT68">
            <v>7.9649999999999999E-2</v>
          </cell>
          <cell r="AU68">
            <v>0</v>
          </cell>
          <cell r="AY68">
            <v>0</v>
          </cell>
          <cell r="BA68">
            <v>0</v>
          </cell>
          <cell r="BC68">
            <v>0</v>
          </cell>
          <cell r="BE68">
            <v>0</v>
          </cell>
          <cell r="BF68">
            <v>0</v>
          </cell>
          <cell r="BJ68" t="str">
            <v>По согласованию с Заявителем работы по модернизации перенесены на 2024 год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AT69">
            <v>0</v>
          </cell>
          <cell r="AU69">
            <v>8.7879308228744499E-2</v>
          </cell>
          <cell r="AY69">
            <v>0</v>
          </cell>
          <cell r="BA69">
            <v>0</v>
          </cell>
          <cell r="BC69">
            <v>0</v>
          </cell>
          <cell r="BE69">
            <v>8.7879308228744499E-2</v>
          </cell>
          <cell r="BJ69" t="str">
            <v>Неисполнение договорных обязательств со стороны заявителя.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AT70">
            <v>0</v>
          </cell>
          <cell r="AU70">
            <v>7.0650363019591298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0.38575950000000003</v>
          </cell>
          <cell r="BD70">
            <v>0.36738999999999999</v>
          </cell>
          <cell r="BE70">
            <v>6.67927680195913</v>
          </cell>
          <cell r="BF70">
            <v>0</v>
          </cell>
          <cell r="BJ70" t="str">
    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    </cell>
          <cell r="LO70" t="str">
            <v>нд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AT71">
            <v>0</v>
          </cell>
          <cell r="AU71">
            <v>6.1839055343427196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E71">
            <v>6.1839055343427196</v>
          </cell>
          <cell r="BJ71" t="str">
            <v>Мероприятия в части касающейся обязательств сетевой организации выполненны в рамках ППН в декабре 2023 (K_Che300).</v>
          </cell>
          <cell r="LO71" t="str">
            <v>нд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AT72">
            <v>5.09633</v>
          </cell>
          <cell r="AU72">
            <v>397.10226333333293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339.00958899999995</v>
          </cell>
          <cell r="BF72">
            <v>358.13937920000001</v>
          </cell>
          <cell r="BJ72" t="str">
            <v>нд</v>
          </cell>
          <cell r="LO72" t="str">
            <v>нд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AT73">
            <v>5.8166700000000002</v>
          </cell>
          <cell r="AU73">
            <v>277.854633331667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229.34099800999999</v>
          </cell>
          <cell r="BF73">
            <v>208.20484772999998</v>
          </cell>
          <cell r="BJ73" t="str">
            <v>нд</v>
          </cell>
          <cell r="LO73" t="str">
            <v>нд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AT74">
            <v>0.93837011000000004</v>
          </cell>
          <cell r="AU74">
            <v>14.295562390000002</v>
          </cell>
          <cell r="AY74">
            <v>0</v>
          </cell>
          <cell r="AZ74">
            <v>0</v>
          </cell>
          <cell r="BA74">
            <v>7.9188744389999997</v>
          </cell>
          <cell r="BB74">
            <v>7.5417851799999998</v>
          </cell>
          <cell r="BC74">
            <v>0.27969480000000002</v>
          </cell>
          <cell r="BD74">
            <v>0.266376</v>
          </cell>
          <cell r="BE74">
            <v>6.0969931510000031</v>
          </cell>
          <cell r="BF74">
            <v>0</v>
          </cell>
          <cell r="BJ74" t="str">
            <v>Отклонение обусловлено увеличением сроков поставки оборудования заводом-изготовителем.</v>
          </cell>
          <cell r="LO74">
            <v>1.9129033333333334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AT78">
            <v>8.16666998</v>
          </cell>
          <cell r="AU78">
            <v>318.48235768500007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278.72608200000002</v>
          </cell>
          <cell r="BF78">
            <v>302.27826398000002</v>
          </cell>
          <cell r="BJ78" t="str">
            <v>нд</v>
          </cell>
          <cell r="LO78" t="str">
            <v>нд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AT79">
            <v>3.0083299999999999</v>
          </cell>
          <cell r="AU79">
            <v>112.672157673333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93.794993000000005</v>
          </cell>
          <cell r="BF79">
            <v>108.0424338</v>
          </cell>
          <cell r="BJ79" t="str">
            <v>Опережение графика производства работ подрядной организацией</v>
          </cell>
          <cell r="LO79" t="str">
            <v>нд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AT83">
            <v>76.15436665</v>
          </cell>
          <cell r="AU83">
            <v>94.223136669999931</v>
          </cell>
          <cell r="AY83">
            <v>0</v>
          </cell>
          <cell r="AZ83">
            <v>0</v>
          </cell>
          <cell r="BA83">
            <v>8.2052869815000005</v>
          </cell>
          <cell r="BB83">
            <v>7.8145590299999999</v>
          </cell>
          <cell r="BC83">
            <v>24.065132783999999</v>
          </cell>
          <cell r="BD83">
            <v>22.919174079999998</v>
          </cell>
          <cell r="BE83">
            <v>61.952716904499937</v>
          </cell>
          <cell r="BF83">
            <v>60.587732020000004</v>
          </cell>
          <cell r="BJ83" t="str">
            <v>нд</v>
          </cell>
          <cell r="LO83">
            <v>17.126889830508475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AT84">
            <v>324.50283610000002</v>
          </cell>
          <cell r="AU84">
            <v>213.89174822500064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8.7499965000000009E-3</v>
          </cell>
          <cell r="BD84">
            <v>8.3333299999999999E-3</v>
          </cell>
          <cell r="BE84">
            <v>97.991250003499999</v>
          </cell>
          <cell r="BF84">
            <v>91.901838040000001</v>
          </cell>
          <cell r="BJ84" t="str">
            <v>нд</v>
          </cell>
          <cell r="LO84">
            <v>59.137694915254244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AT85">
            <v>0</v>
          </cell>
          <cell r="AU85">
            <v>22.003461491516251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E85">
            <v>22.003461491516251</v>
          </cell>
          <cell r="BF85">
            <v>2.2215297599999997</v>
          </cell>
          <cell r="BJ85" t="str">
    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    </cell>
          <cell r="LO85" t="str">
            <v>нд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AT86">
            <v>0</v>
          </cell>
          <cell r="AU86">
            <v>37.0062046375931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E86">
            <v>13.1736914673647</v>
          </cell>
          <cell r="BF86">
            <v>2.3696317200000001</v>
          </cell>
          <cell r="BJ86" t="str">
    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    </cell>
          <cell r="LO86" t="str">
            <v>нд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AT89">
            <v>120.74083750286488</v>
          </cell>
          <cell r="AU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E89">
            <v>0</v>
          </cell>
          <cell r="BJ89" t="str">
            <v>нд</v>
          </cell>
          <cell r="LO89">
            <v>18.597816666666667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AT90">
            <v>39.003978315399401</v>
          </cell>
          <cell r="AU90">
            <v>816.38747499999999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E90">
            <v>0</v>
          </cell>
          <cell r="BF90">
            <v>0</v>
          </cell>
          <cell r="BJ90" t="str">
            <v>нд</v>
          </cell>
          <cell r="LO90">
            <v>124.13947499999999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AT91">
            <v>251.83090689746089</v>
          </cell>
          <cell r="AU91">
            <v>307.56680143587209</v>
          </cell>
          <cell r="AZ91">
            <v>1.46497754</v>
          </cell>
          <cell r="BA91">
            <v>0</v>
          </cell>
          <cell r="BB91">
            <v>0</v>
          </cell>
          <cell r="BD91">
            <v>1.1946496899999999</v>
          </cell>
          <cell r="BF91">
            <v>77.095848889999999</v>
          </cell>
          <cell r="BJ91" t="str">
            <v>Обусловлено исполнением мероприятий с опережением графика производства работ.</v>
          </cell>
          <cell r="LO91">
            <v>39.467874999999999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AT99">
            <v>29.46158192</v>
          </cell>
          <cell r="AU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E99">
            <v>0</v>
          </cell>
          <cell r="BJ99" t="str">
            <v>нд</v>
          </cell>
          <cell r="LO99">
            <v>3.5886000000000005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AT100">
            <v>145.32196514000003</v>
          </cell>
          <cell r="AU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E100">
            <v>0</v>
          </cell>
          <cell r="BJ100" t="str">
            <v>нд</v>
          </cell>
          <cell r="LO100">
            <v>22.340008333333333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AT101">
            <v>57.252830269999997</v>
          </cell>
          <cell r="AU101">
            <v>54.794155666792001</v>
          </cell>
          <cell r="AY101">
            <v>1.4522199929999999</v>
          </cell>
          <cell r="AZ101">
            <v>1.3830666599999999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43.237695455999997</v>
          </cell>
          <cell r="BF101">
            <v>44.274207990000001</v>
          </cell>
          <cell r="BJ101" t="str">
            <v>нд</v>
          </cell>
          <cell r="LO101">
            <v>14.580549999999999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AT102">
            <v>13.9775063</v>
          </cell>
          <cell r="AU102">
            <v>61.746828428724001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26.87451574</v>
          </cell>
          <cell r="BF102">
            <v>27.4753033</v>
          </cell>
          <cell r="BJ102" t="str">
            <v>нд</v>
          </cell>
          <cell r="LO102">
            <v>9.1499500000000005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AT103">
            <v>149.90049006000001</v>
          </cell>
          <cell r="AU103">
            <v>224.05981485167607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60</v>
          </cell>
          <cell r="BF103">
            <v>66.647659630000007</v>
          </cell>
          <cell r="BJ103" t="str">
            <v>Необходимость корректировки ПСД  в целях актуализации состава оборудования в связи приведением устанавливаемых ПУ в соответствие требованиям Постановления Правительства РФ от 19.06.2020 № 890 «О порядке предоставления доступа к минимальному набору функций интеллектуальных систем учета электрической энергии (мощности) установленных приборов учета» и  удорожанием оборудования и материалов, необходимых для завершения СМР.</v>
          </cell>
          <cell r="LO103">
            <v>53.292158333333333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AT104">
            <v>103.80000272999999</v>
          </cell>
          <cell r="AU104">
            <v>240.36191414981201</v>
          </cell>
          <cell r="AY104">
            <v>1.4820918315</v>
          </cell>
          <cell r="AZ104">
            <v>1.41151603</v>
          </cell>
          <cell r="BA104">
            <v>0</v>
          </cell>
          <cell r="BB104">
            <v>0</v>
          </cell>
          <cell r="BC104">
            <v>50.372268388500004</v>
          </cell>
          <cell r="BD104">
            <v>49.341057710000001</v>
          </cell>
          <cell r="BE104">
            <v>0</v>
          </cell>
          <cell r="BF104">
            <v>4.29745986</v>
          </cell>
          <cell r="BJ104" t="str">
            <v>нд</v>
          </cell>
          <cell r="LO104">
            <v>40.335266666666669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AT105">
            <v>87.019950129999998</v>
          </cell>
          <cell r="AU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E105">
            <v>0</v>
          </cell>
          <cell r="BJ105" t="str">
            <v>нд</v>
          </cell>
          <cell r="LO105">
            <v>14.942516666666668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AT106">
            <v>19.839541140000001</v>
          </cell>
          <cell r="AU106">
            <v>55.110569175868001</v>
          </cell>
          <cell r="AY106">
            <v>0</v>
          </cell>
          <cell r="AZ106">
            <v>0</v>
          </cell>
          <cell r="BA106">
            <v>1.4477136449999999</v>
          </cell>
          <cell r="BB106">
            <v>1.3787748999999998</v>
          </cell>
          <cell r="BC106">
            <v>21.566233665000002</v>
          </cell>
          <cell r="BD106">
            <v>21.119848129999998</v>
          </cell>
          <cell r="BE106">
            <v>0</v>
          </cell>
          <cell r="BF106">
            <v>1.4439498200000003</v>
          </cell>
          <cell r="BJ106" t="str">
            <v>нд</v>
          </cell>
          <cell r="LO106">
            <v>9.1306250000000002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AT107">
            <v>87.757691349999988</v>
          </cell>
          <cell r="AU107">
            <v>86.326773953675996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31.864687400000001</v>
          </cell>
          <cell r="BF107">
            <v>31.35417859</v>
          </cell>
          <cell r="BJ107" t="str">
            <v>нд</v>
          </cell>
          <cell r="LO107">
            <v>22.093741666666666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AT108">
            <v>122.39547764999999</v>
          </cell>
          <cell r="AU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E108">
            <v>0</v>
          </cell>
          <cell r="BJ108" t="str">
            <v>нд</v>
          </cell>
          <cell r="LO108">
            <v>16.661916666666666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AT109">
            <v>89.718109170000005</v>
          </cell>
          <cell r="AU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E109">
            <v>0</v>
          </cell>
          <cell r="BJ109" t="str">
            <v>нд</v>
          </cell>
          <cell r="LO109">
            <v>14.224483333333334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AT110">
            <v>53.104394540000001</v>
          </cell>
          <cell r="AU110">
            <v>75.960179578820018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43.797988070000002</v>
          </cell>
          <cell r="BF110">
            <v>46.462300990000003</v>
          </cell>
          <cell r="BJ110" t="str">
            <v>нд</v>
          </cell>
          <cell r="LO110">
            <v>15.795383333333335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AT111">
            <v>78.055380049999997</v>
          </cell>
          <cell r="AU111">
            <v>63.579307789376003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43.121363619999997</v>
          </cell>
          <cell r="BF111">
            <v>44.769505459999998</v>
          </cell>
          <cell r="BJ111" t="str">
            <v>нд</v>
          </cell>
          <cell r="LO111">
            <v>17.656216666666669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AT112">
            <v>97.814816539999981</v>
          </cell>
          <cell r="AU112">
            <v>74.167111730123992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21.837800520000002</v>
          </cell>
          <cell r="BD112">
            <v>21.801686480000001</v>
          </cell>
          <cell r="BE112">
            <v>0</v>
          </cell>
          <cell r="BF112">
            <v>3.6114040000001069E-2</v>
          </cell>
          <cell r="BJ112" t="str">
            <v>нд</v>
          </cell>
          <cell r="LO112">
            <v>12.337766666666667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AT113">
            <v>9.5987470500000001</v>
          </cell>
          <cell r="AU113">
            <v>46.2076326024347</v>
          </cell>
          <cell r="AY113">
            <v>0</v>
          </cell>
          <cell r="AZ113">
            <v>0</v>
          </cell>
          <cell r="BA113">
            <v>1.4952044625000001</v>
          </cell>
          <cell r="BB113">
            <v>1.4240042500000001</v>
          </cell>
          <cell r="BC113">
            <v>9.4903301474999981</v>
          </cell>
          <cell r="BD113">
            <v>9.5433668699999998</v>
          </cell>
          <cell r="BE113">
            <v>0</v>
          </cell>
          <cell r="BF113">
            <v>1.816349000000006E-2</v>
          </cell>
          <cell r="BJ113" t="str">
            <v>нд</v>
          </cell>
          <cell r="LO113">
            <v>6.6822583333333343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AT114">
            <v>78.339815760000008</v>
          </cell>
          <cell r="AU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E114">
            <v>0</v>
          </cell>
          <cell r="BJ114" t="str">
            <v>нд</v>
          </cell>
          <cell r="LO114">
            <v>6.4247666666666667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AT117">
            <v>300.17794601999998</v>
          </cell>
          <cell r="AU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J117" t="str">
            <v>нд</v>
          </cell>
          <cell r="LO117">
            <v>71.13327118644068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AT118">
            <v>0</v>
          </cell>
          <cell r="AU118">
            <v>2.54517075</v>
          </cell>
          <cell r="AY118">
            <v>0</v>
          </cell>
          <cell r="BA118">
            <v>0</v>
          </cell>
          <cell r="BC118">
            <v>0</v>
          </cell>
          <cell r="BE118">
            <v>2.54517075</v>
          </cell>
          <cell r="BJ118" t="str">
            <v xml:space="preserve">Неисполнение мероприятий со стороны подрядной организации (отставание от производственного графика) 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AT119">
            <v>8.3015598100000005</v>
          </cell>
          <cell r="AU119">
            <v>16.901440189999999</v>
          </cell>
          <cell r="AY119">
            <v>0</v>
          </cell>
          <cell r="AZ119">
            <v>0</v>
          </cell>
          <cell r="BA119">
            <v>16.901440190000002</v>
          </cell>
          <cell r="BB119">
            <v>16.901440190000002</v>
          </cell>
          <cell r="BC119">
            <v>0</v>
          </cell>
          <cell r="BD119">
            <v>0</v>
          </cell>
          <cell r="BE119">
            <v>-3.5527136788005009E-15</v>
          </cell>
          <cell r="BF119">
            <v>0</v>
          </cell>
          <cell r="BJ119" t="str">
            <v>нд</v>
          </cell>
          <cell r="LO119" t="str">
            <v>нд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AT120">
            <v>7.3663826199999995</v>
          </cell>
          <cell r="AU120">
            <v>6.0419473799999999</v>
          </cell>
          <cell r="AY120">
            <v>0</v>
          </cell>
          <cell r="AZ120">
            <v>0</v>
          </cell>
          <cell r="BA120">
            <v>6.0419473699999999</v>
          </cell>
          <cell r="BB120">
            <v>6.0419473699999999</v>
          </cell>
          <cell r="BC120">
            <v>0</v>
          </cell>
          <cell r="BD120">
            <v>0</v>
          </cell>
          <cell r="BE120">
            <v>1.000000082740371E-8</v>
          </cell>
          <cell r="BF120">
            <v>0</v>
          </cell>
          <cell r="BJ120" t="str">
            <v>нд</v>
          </cell>
          <cell r="LO120" t="str">
            <v>нд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AT121">
            <v>8.8123940399999992</v>
          </cell>
          <cell r="AU121">
            <v>19.222608479999998</v>
          </cell>
          <cell r="AY121">
            <v>0</v>
          </cell>
          <cell r="AZ121">
            <v>0</v>
          </cell>
          <cell r="BA121">
            <v>10.766989758000001</v>
          </cell>
          <cell r="BB121">
            <v>10.254275960000001</v>
          </cell>
          <cell r="BC121">
            <v>0</v>
          </cell>
          <cell r="BD121">
            <v>0</v>
          </cell>
          <cell r="BE121">
            <v>8.4556187220000005</v>
          </cell>
          <cell r="BF121">
            <v>0</v>
          </cell>
          <cell r="BJ12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  <cell r="LO121" t="str">
            <v>нд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AT122">
            <v>1.4653956100000001</v>
          </cell>
          <cell r="AU122">
            <v>1.40127439</v>
          </cell>
          <cell r="AY122">
            <v>0</v>
          </cell>
          <cell r="AZ122">
            <v>0</v>
          </cell>
          <cell r="BA122">
            <v>1.40127439</v>
          </cell>
          <cell r="BB122">
            <v>1.40127439</v>
          </cell>
          <cell r="BC122">
            <v>0</v>
          </cell>
          <cell r="BD122">
            <v>0</v>
          </cell>
          <cell r="BE122">
            <v>2.2204460492503131E-16</v>
          </cell>
          <cell r="BF122">
            <v>0</v>
          </cell>
          <cell r="BJ122" t="str">
            <v>нд</v>
          </cell>
          <cell r="LO122" t="str">
            <v>нд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AT123">
            <v>15.616669990000002</v>
          </cell>
          <cell r="AU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J123" t="str">
            <v>нд</v>
          </cell>
          <cell r="LO123" t="str">
            <v>нд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AT124">
            <v>19.474731159999997</v>
          </cell>
          <cell r="AU124">
            <v>23.549662759999997</v>
          </cell>
          <cell r="AY124">
            <v>0</v>
          </cell>
          <cell r="AZ124">
            <v>0</v>
          </cell>
          <cell r="BA124">
            <v>23.54966276</v>
          </cell>
          <cell r="BB124">
            <v>23.549658839999999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J124" t="str">
            <v>нд</v>
          </cell>
          <cell r="LO124" t="str">
            <v>нд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AT125">
            <v>3.1083299899999997</v>
          </cell>
          <cell r="AU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J125" t="str">
            <v>нд</v>
          </cell>
          <cell r="LO125" t="str">
            <v>нд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AT126">
            <v>12.533330000000001</v>
          </cell>
          <cell r="AU126">
            <v>609.118326475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J126" t="str">
            <v>нд</v>
          </cell>
          <cell r="LO126" t="str">
            <v>нд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AT127">
            <v>6.5916699999999997</v>
          </cell>
          <cell r="AU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J127" t="str">
            <v>нд</v>
          </cell>
          <cell r="LO127" t="str">
            <v>нд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AT128">
            <v>10.418859999999999</v>
          </cell>
          <cell r="AU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J128" t="str">
            <v>нд</v>
          </cell>
          <cell r="LO128" t="str">
            <v>нд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AT129">
            <v>0.46904284000000002</v>
          </cell>
          <cell r="AU129">
            <v>0.42262715999999995</v>
          </cell>
          <cell r="AY129">
            <v>0</v>
          </cell>
          <cell r="AZ129">
            <v>0</v>
          </cell>
          <cell r="BA129">
            <v>0.42262716</v>
          </cell>
          <cell r="BB129">
            <v>0.42262716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J129" t="str">
            <v>нд</v>
          </cell>
          <cell r="LO129" t="str">
            <v>нд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AT130">
            <v>7.2209699900000004</v>
          </cell>
          <cell r="AU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J130" t="str">
            <v>нд</v>
          </cell>
          <cell r="LO130" t="str">
            <v>нд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AT131">
            <v>3.3877756400000001</v>
          </cell>
          <cell r="AU131">
            <v>5.7038943600000005</v>
          </cell>
          <cell r="AY131">
            <v>0</v>
          </cell>
          <cell r="AZ131">
            <v>0</v>
          </cell>
          <cell r="BA131">
            <v>3.3640890780000001</v>
          </cell>
          <cell r="BB131">
            <v>3.2038943600000001</v>
          </cell>
          <cell r="BC131">
            <v>0</v>
          </cell>
          <cell r="BD131">
            <v>0</v>
          </cell>
          <cell r="BE131">
            <v>2.3398052819999995</v>
          </cell>
          <cell r="BF131">
            <v>0</v>
          </cell>
          <cell r="BJ13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  <cell r="LO131" t="str">
            <v>нд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AT132">
            <v>2.67435</v>
          </cell>
          <cell r="AU132">
            <v>3.0380300000000005</v>
          </cell>
          <cell r="AY132">
            <v>0</v>
          </cell>
          <cell r="AZ132">
            <v>0</v>
          </cell>
          <cell r="BA132">
            <v>1.2081824999999999</v>
          </cell>
          <cell r="BB132">
            <v>1.15065</v>
          </cell>
          <cell r="BC132">
            <v>0</v>
          </cell>
          <cell r="BD132">
            <v>0</v>
          </cell>
          <cell r="BE132">
            <v>1.8298475000000005</v>
          </cell>
          <cell r="BF132">
            <v>0</v>
          </cell>
          <cell r="BJ132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  <cell r="LO132" t="str">
            <v>нд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AT133">
            <v>0.71051999999999993</v>
          </cell>
          <cell r="AU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J133" t="str">
            <v>нд</v>
          </cell>
          <cell r="LO133" t="str">
            <v>нд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AT134">
            <v>3.3986440799999995</v>
          </cell>
          <cell r="AU134">
            <v>3.0930259200000005</v>
          </cell>
          <cell r="AY134">
            <v>0</v>
          </cell>
          <cell r="AZ134">
            <v>0</v>
          </cell>
          <cell r="BA134">
            <v>3.0930259200000005</v>
          </cell>
          <cell r="BB134">
            <v>3.0930259200000001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J134" t="str">
            <v>нд</v>
          </cell>
          <cell r="LO134" t="str">
            <v>нд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AT135">
            <v>2.98819641</v>
          </cell>
          <cell r="AU135">
            <v>3.0701335900000006</v>
          </cell>
          <cell r="AY135">
            <v>0</v>
          </cell>
          <cell r="AZ135">
            <v>0</v>
          </cell>
          <cell r="BA135">
            <v>3.0701335900000002</v>
          </cell>
          <cell r="BB135">
            <v>3.0701335899999997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J135" t="str">
            <v>нд</v>
          </cell>
          <cell r="LO135" t="str">
            <v>нд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AT136">
            <v>4.0187350100000003</v>
          </cell>
          <cell r="AU136">
            <v>5.2092549899999998</v>
          </cell>
          <cell r="AY136">
            <v>0</v>
          </cell>
          <cell r="AZ136">
            <v>0</v>
          </cell>
          <cell r="BA136">
            <v>5.2092549899999998</v>
          </cell>
          <cell r="BB136">
            <v>5.2092549899999998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J136" t="str">
            <v>нд</v>
          </cell>
          <cell r="LO136" t="str">
            <v>нд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AT137">
            <v>5.7484647799999999</v>
          </cell>
          <cell r="AU137">
            <v>5.9765352199999997</v>
          </cell>
          <cell r="AY137">
            <v>0</v>
          </cell>
          <cell r="AZ137">
            <v>0</v>
          </cell>
          <cell r="BA137">
            <v>5.9765352199999997</v>
          </cell>
          <cell r="BB137">
            <v>5.9765352199999997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J137" t="str">
            <v>нд</v>
          </cell>
          <cell r="LO137" t="str">
            <v>нд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AT138">
            <v>4.3749999900000001</v>
          </cell>
          <cell r="AU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J138" t="str">
            <v>нд</v>
          </cell>
          <cell r="LO138" t="str">
            <v>нд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AT139">
            <v>3.7753599800000002</v>
          </cell>
          <cell r="AU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J139" t="str">
            <v>нд</v>
          </cell>
          <cell r="LO139" t="str">
            <v>нд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AT140">
            <v>3.4748495999999998</v>
          </cell>
          <cell r="AU140">
            <v>3.4501504000000001</v>
          </cell>
          <cell r="AY140">
            <v>0</v>
          </cell>
          <cell r="AZ140">
            <v>0</v>
          </cell>
          <cell r="BA140">
            <v>3.4501504000000001</v>
          </cell>
          <cell r="BB140">
            <v>3.4501504000000001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J140" t="str">
            <v>нд</v>
          </cell>
          <cell r="LO140" t="str">
            <v>нд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AT141">
            <v>3.6333300199999998</v>
          </cell>
          <cell r="AU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J141" t="str">
            <v>нд</v>
          </cell>
          <cell r="LO141" t="str">
            <v>нд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AT142">
            <v>1.6546299900000001</v>
          </cell>
          <cell r="AU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J142" t="str">
            <v>нд</v>
          </cell>
          <cell r="LO142" t="str">
            <v>нд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AT143">
            <v>2.2982070999999999</v>
          </cell>
          <cell r="AU143">
            <v>1.8596428999999999</v>
          </cell>
          <cell r="AY143">
            <v>0</v>
          </cell>
          <cell r="AZ143">
            <v>0</v>
          </cell>
          <cell r="BA143">
            <v>1.8596429000000003</v>
          </cell>
          <cell r="BB143">
            <v>1.8596428999999999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J143" t="str">
            <v>нд</v>
          </cell>
          <cell r="LO143" t="str">
            <v>нд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AT144">
            <v>3.7426699999999999</v>
          </cell>
          <cell r="AU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J144" t="str">
            <v>нд</v>
          </cell>
          <cell r="LO144" t="str">
            <v>нд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AT145">
            <v>2.3948103000000001</v>
          </cell>
          <cell r="AU145">
            <v>2.0238497000000009</v>
          </cell>
          <cell r="AY145">
            <v>0</v>
          </cell>
          <cell r="AZ145">
            <v>0</v>
          </cell>
          <cell r="BA145">
            <v>2.0238497000000004</v>
          </cell>
          <cell r="BB145">
            <v>2.0238497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J145" t="str">
            <v>нд</v>
          </cell>
          <cell r="LO145" t="str">
            <v>нд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AT146">
            <v>2.1166699900000001</v>
          </cell>
          <cell r="AU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J146" t="str">
            <v>нд</v>
          </cell>
          <cell r="LO146" t="str">
            <v>нд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AT147">
            <v>1.5147999799999998</v>
          </cell>
          <cell r="AU147">
            <v>1.9999999878450581E-8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J147" t="str">
            <v>нд</v>
          </cell>
          <cell r="LO147" t="str">
            <v>нд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AT148">
            <v>1.2588699800000001</v>
          </cell>
          <cell r="AU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J148" t="str">
            <v>нд</v>
          </cell>
          <cell r="LO148" t="str">
            <v>нд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AT149">
            <v>1.01961999</v>
          </cell>
          <cell r="AU149">
            <v>78.451932276666668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J149" t="str">
            <v>нд</v>
          </cell>
          <cell r="LO149" t="str">
            <v>нд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AT150">
            <v>4.6774801500000001</v>
          </cell>
          <cell r="AU150">
            <v>4.9194898499999988</v>
          </cell>
          <cell r="AY150">
            <v>0</v>
          </cell>
          <cell r="AZ150">
            <v>0</v>
          </cell>
          <cell r="BA150">
            <v>4.9194898499999988</v>
          </cell>
          <cell r="BB150">
            <v>4.9194898499999997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J150" t="str">
            <v>нд</v>
          </cell>
          <cell r="LO150" t="str">
            <v>нд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AT151">
            <v>8.6109396100000009</v>
          </cell>
          <cell r="AU151">
            <v>4.3807303900000001</v>
          </cell>
          <cell r="AY151">
            <v>0</v>
          </cell>
          <cell r="AZ151">
            <v>0</v>
          </cell>
          <cell r="BA151">
            <v>4.3807303900000001</v>
          </cell>
          <cell r="BB151">
            <v>4.3807303900000001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J151" t="str">
            <v>нд</v>
          </cell>
          <cell r="LO151" t="str">
            <v>нд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AT152">
            <v>5.6129690400000003</v>
          </cell>
          <cell r="AU152">
            <v>2.2037009599999999</v>
          </cell>
          <cell r="AY152">
            <v>0</v>
          </cell>
          <cell r="AZ152">
            <v>0</v>
          </cell>
          <cell r="BA152">
            <v>2.2037009599999995</v>
          </cell>
          <cell r="BB152">
            <v>2.2037009599999999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J152" t="str">
            <v>нд</v>
          </cell>
          <cell r="LO152" t="str">
            <v>нд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AT153">
            <v>2.9403945199999999</v>
          </cell>
          <cell r="AU153">
            <v>2.867935479999999</v>
          </cell>
          <cell r="AY153">
            <v>0</v>
          </cell>
          <cell r="AZ153">
            <v>0</v>
          </cell>
          <cell r="BA153">
            <v>2.8679354799999994</v>
          </cell>
          <cell r="BB153">
            <v>2.8679354799999999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J153" t="str">
            <v>нд</v>
          </cell>
          <cell r="LO153" t="str">
            <v>нд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AT154">
            <v>5.7089962700000001</v>
          </cell>
          <cell r="AU154">
            <v>4.5410037299999999</v>
          </cell>
          <cell r="AY154">
            <v>0</v>
          </cell>
          <cell r="AZ154">
            <v>0</v>
          </cell>
          <cell r="BA154">
            <v>4.5410037299999999</v>
          </cell>
          <cell r="BB154">
            <v>4.5410037300000008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J154" t="str">
            <v>нд</v>
          </cell>
          <cell r="LO154" t="str">
            <v>нд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AT155">
            <v>8.3316944300000007</v>
          </cell>
          <cell r="AU155">
            <v>3.0683055699999979</v>
          </cell>
          <cell r="AY155">
            <v>0</v>
          </cell>
          <cell r="AZ155">
            <v>0</v>
          </cell>
          <cell r="BA155">
            <v>3.0683055699999988</v>
          </cell>
          <cell r="BB155">
            <v>3.0683055699999997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J155" t="str">
            <v>нд</v>
          </cell>
          <cell r="LO155" t="str">
            <v>нд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AT156">
            <v>4.5560333399999999</v>
          </cell>
          <cell r="AU156">
            <v>2.9022966600000002</v>
          </cell>
          <cell r="AY156">
            <v>0</v>
          </cell>
          <cell r="AZ156">
            <v>0</v>
          </cell>
          <cell r="BA156">
            <v>2.9022966600000006</v>
          </cell>
          <cell r="BB156">
            <v>2.9022966600000002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J156" t="str">
            <v>нд</v>
          </cell>
          <cell r="LO156" t="str">
            <v>нд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AT157">
            <v>4.8069429900000005</v>
          </cell>
          <cell r="AU157">
            <v>2.7513870099999993</v>
          </cell>
          <cell r="AY157">
            <v>0</v>
          </cell>
          <cell r="AZ157">
            <v>0</v>
          </cell>
          <cell r="BA157">
            <v>2.7513870099999993</v>
          </cell>
          <cell r="BB157">
            <v>2.7513870099999997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J157" t="str">
            <v>нд</v>
          </cell>
          <cell r="LO157" t="str">
            <v>нд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AT158">
            <v>3.8781875299999999</v>
          </cell>
          <cell r="AU158">
            <v>2.8468124699999997</v>
          </cell>
          <cell r="AY158">
            <v>0</v>
          </cell>
          <cell r="AZ158">
            <v>0</v>
          </cell>
          <cell r="BA158">
            <v>2.8468124699999997</v>
          </cell>
          <cell r="BB158">
            <v>2.8468124700000002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J158" t="str">
            <v>нд</v>
          </cell>
          <cell r="LO158" t="str">
            <v>нд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AT159">
            <v>3.9416166600000002</v>
          </cell>
          <cell r="AU159">
            <v>1.8615233400000006</v>
          </cell>
          <cell r="AY159">
            <v>0</v>
          </cell>
          <cell r="AZ159">
            <v>0</v>
          </cell>
          <cell r="BA159">
            <v>1.86152334</v>
          </cell>
          <cell r="BB159">
            <v>1.8615233400000002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J159" t="str">
            <v>нд</v>
          </cell>
          <cell r="LO159" t="str">
            <v>нд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AT160">
            <v>5.0343059399999994</v>
          </cell>
          <cell r="AU160">
            <v>6.5073640600000004</v>
          </cell>
          <cell r="AY160">
            <v>0</v>
          </cell>
          <cell r="AZ160">
            <v>0</v>
          </cell>
          <cell r="BA160">
            <v>6.5073640600000004</v>
          </cell>
          <cell r="BB160">
            <v>6.5073640599999996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J160" t="str">
            <v>нд</v>
          </cell>
          <cell r="LO160" t="str">
            <v>нд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AT161">
            <v>2.6645900500000002</v>
          </cell>
          <cell r="AU161">
            <v>1.7064099500000003</v>
          </cell>
          <cell r="AY161">
            <v>0</v>
          </cell>
          <cell r="AZ161">
            <v>0</v>
          </cell>
          <cell r="BA161">
            <v>1.7064099500000007</v>
          </cell>
          <cell r="BB161">
            <v>1.7064099500000001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J161" t="str">
            <v>нд</v>
          </cell>
          <cell r="LO161" t="str">
            <v>нд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AT162">
            <v>1.4179471800000001</v>
          </cell>
          <cell r="AU162">
            <v>0.99872281999999979</v>
          </cell>
          <cell r="AY162">
            <v>0</v>
          </cell>
          <cell r="AZ162">
            <v>0</v>
          </cell>
          <cell r="BA162">
            <v>0.99872281999999979</v>
          </cell>
          <cell r="BB162">
            <v>0.9987228199999999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J162" t="str">
            <v>нд</v>
          </cell>
          <cell r="LO162" t="str">
            <v>нд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AT163">
            <v>9.0759105400000006</v>
          </cell>
          <cell r="AU163">
            <v>3.1487294599999984</v>
          </cell>
          <cell r="AY163">
            <v>0</v>
          </cell>
          <cell r="AZ163">
            <v>0</v>
          </cell>
          <cell r="BA163">
            <v>3.1487294599999993</v>
          </cell>
          <cell r="BB163">
            <v>3.1487294599999998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J163" t="str">
            <v>нд</v>
          </cell>
          <cell r="LO163" t="str">
            <v>нд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AT164">
            <v>2.8580804799999999</v>
          </cell>
          <cell r="AU164">
            <v>1.3465095200000015</v>
          </cell>
          <cell r="AY164">
            <v>0</v>
          </cell>
          <cell r="AZ164">
            <v>0</v>
          </cell>
          <cell r="BA164">
            <v>1.3465095200000008</v>
          </cell>
          <cell r="BB164">
            <v>1.3465095200000001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J164" t="str">
            <v>нд</v>
          </cell>
          <cell r="LO164" t="str">
            <v>нд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AT165">
            <v>4.3246846899999998</v>
          </cell>
          <cell r="AU165">
            <v>1.7246753100000003</v>
          </cell>
          <cell r="AY165">
            <v>0</v>
          </cell>
          <cell r="AZ165">
            <v>0</v>
          </cell>
          <cell r="BA165">
            <v>1.7246753100000001</v>
          </cell>
          <cell r="BB165">
            <v>1.7246753100000001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J165" t="str">
            <v>нд</v>
          </cell>
          <cell r="LO165" t="str">
            <v>нд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AT166">
            <v>2.2547927900000002</v>
          </cell>
          <cell r="AU166">
            <v>1.1651372099999997</v>
          </cell>
          <cell r="AY166">
            <v>0</v>
          </cell>
          <cell r="AZ166">
            <v>0</v>
          </cell>
          <cell r="BA166">
            <v>1.1651372100000001</v>
          </cell>
          <cell r="BB166">
            <v>1.1651372099999999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J166" t="str">
            <v>нд</v>
          </cell>
          <cell r="LO166" t="str">
            <v>нд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AT167">
            <v>0.93793536999999993</v>
          </cell>
          <cell r="AU167">
            <v>0.54777463000000015</v>
          </cell>
          <cell r="AY167">
            <v>0</v>
          </cell>
          <cell r="AZ167">
            <v>0</v>
          </cell>
          <cell r="BA167">
            <v>0.54777463000000015</v>
          </cell>
          <cell r="BB167">
            <v>0.54777463000000004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J167" t="str">
            <v>нд</v>
          </cell>
          <cell r="LO167" t="str">
            <v>нд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AT168">
            <v>2.16430532</v>
          </cell>
          <cell r="AU168">
            <v>0.99212467999999943</v>
          </cell>
          <cell r="AY168">
            <v>0</v>
          </cell>
          <cell r="AZ168">
            <v>0</v>
          </cell>
          <cell r="BA168">
            <v>0.99212467999999987</v>
          </cell>
          <cell r="BB168">
            <v>0.99212468000000009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J168" t="str">
            <v>нд</v>
          </cell>
          <cell r="LO168" t="str">
            <v>нд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AT169">
            <v>0.63856897000000001</v>
          </cell>
          <cell r="AU169">
            <v>0.44628102999999986</v>
          </cell>
          <cell r="AY169">
            <v>0</v>
          </cell>
          <cell r="AZ169">
            <v>0</v>
          </cell>
          <cell r="BA169">
            <v>0.44628102999999986</v>
          </cell>
          <cell r="BB169">
            <v>0.44628103000000002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J169" t="str">
            <v>нд</v>
          </cell>
          <cell r="LO169" t="str">
            <v>нд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AT170">
            <v>2.2584135999999999</v>
          </cell>
          <cell r="AU170">
            <v>0.75356639999999997</v>
          </cell>
          <cell r="AY170">
            <v>0</v>
          </cell>
          <cell r="AZ170">
            <v>0</v>
          </cell>
          <cell r="BA170">
            <v>0.75356640000000008</v>
          </cell>
          <cell r="BB170">
            <v>0.75356639999999997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J170" t="str">
            <v>нд</v>
          </cell>
          <cell r="LO170" t="str">
            <v>нд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AT171">
            <v>2.1815382699999999</v>
          </cell>
          <cell r="AU171">
            <v>0.7274217300000001</v>
          </cell>
          <cell r="AY171">
            <v>0</v>
          </cell>
          <cell r="AZ171">
            <v>0</v>
          </cell>
          <cell r="BA171">
            <v>0.72742172999999999</v>
          </cell>
          <cell r="BB171">
            <v>0.72742171999999994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J171" t="str">
            <v>нд</v>
          </cell>
          <cell r="LO171" t="str">
            <v>нд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AT172">
            <v>2.4595380700000002</v>
          </cell>
          <cell r="AU172">
            <v>0.82083192999999977</v>
          </cell>
          <cell r="AY172">
            <v>0</v>
          </cell>
          <cell r="AZ172">
            <v>0</v>
          </cell>
          <cell r="BA172">
            <v>0.82083192999999977</v>
          </cell>
          <cell r="BB172">
            <v>0.8208319300000001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J172" t="str">
            <v>нд</v>
          </cell>
          <cell r="LO172" t="str">
            <v>нд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AT173">
            <v>2.6954368899999999</v>
          </cell>
          <cell r="AU173">
            <v>0.99448311</v>
          </cell>
          <cell r="AY173">
            <v>0</v>
          </cell>
          <cell r="AZ173">
            <v>0</v>
          </cell>
          <cell r="BA173">
            <v>0.99448310999999989</v>
          </cell>
          <cell r="BB173">
            <v>0.99448311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J173" t="str">
            <v>нд</v>
          </cell>
          <cell r="LO173" t="str">
            <v>нд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AT174">
            <v>9.6541593399999996</v>
          </cell>
          <cell r="AU174">
            <v>5.0798906600000002</v>
          </cell>
          <cell r="AY174">
            <v>0</v>
          </cell>
          <cell r="AZ174">
            <v>0</v>
          </cell>
          <cell r="BA174">
            <v>5.0798906599999993</v>
          </cell>
          <cell r="BB174">
            <v>5.0798906600000002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J174" t="str">
            <v>нд</v>
          </cell>
          <cell r="LO174" t="str">
            <v>нд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AT175">
            <v>4.0556421299999998</v>
          </cell>
          <cell r="AU175">
            <v>4.0193578699999994</v>
          </cell>
          <cell r="AY175">
            <v>0</v>
          </cell>
          <cell r="AZ175">
            <v>0</v>
          </cell>
          <cell r="BA175">
            <v>4.0193578699999994</v>
          </cell>
          <cell r="BB175">
            <v>4.0193578700000003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J175" t="str">
            <v>нд</v>
          </cell>
          <cell r="LO175" t="str">
            <v>нд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AT176">
            <v>3.1833535099999999</v>
          </cell>
          <cell r="AU176">
            <v>4.6663764899999993</v>
          </cell>
          <cell r="AY176">
            <v>0</v>
          </cell>
          <cell r="AZ176">
            <v>0</v>
          </cell>
          <cell r="BA176">
            <v>4.6663764899999993</v>
          </cell>
          <cell r="BB176">
            <v>4.6663764900000002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J176" t="str">
            <v>нд</v>
          </cell>
          <cell r="LO176" t="str">
            <v>нд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AT177">
            <v>9.49554294</v>
          </cell>
          <cell r="AU177">
            <v>5.0127870600000008</v>
          </cell>
          <cell r="AY177">
            <v>0</v>
          </cell>
          <cell r="AZ177">
            <v>0</v>
          </cell>
          <cell r="BA177">
            <v>5.0127870600000008</v>
          </cell>
          <cell r="BB177">
            <v>5.01278706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J177" t="str">
            <v>нд</v>
          </cell>
          <cell r="LO177" t="str">
            <v>нд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AT178">
            <v>776.53380999000001</v>
          </cell>
          <cell r="AU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J178" t="str">
            <v>нд</v>
          </cell>
          <cell r="LO178" t="str">
            <v>нд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AT179">
            <v>9.3395573800000005</v>
          </cell>
          <cell r="AU179">
            <v>8.5771092930000012</v>
          </cell>
          <cell r="AY179">
            <v>0</v>
          </cell>
          <cell r="AZ179">
            <v>0</v>
          </cell>
          <cell r="BA179">
            <v>8.5771092930000012</v>
          </cell>
          <cell r="BB179">
            <v>8.5771126199999994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J179" t="str">
            <v>нд</v>
          </cell>
          <cell r="LO179" t="str">
            <v>нд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AT180">
            <v>6.6023656600000002</v>
          </cell>
          <cell r="AU180">
            <v>6.1476343399999998</v>
          </cell>
          <cell r="AY180">
            <v>0</v>
          </cell>
          <cell r="AZ180">
            <v>0</v>
          </cell>
          <cell r="BA180">
            <v>6.1476343399999998</v>
          </cell>
          <cell r="BB180">
            <v>6.1476343399999998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J180" t="str">
            <v>нд</v>
          </cell>
          <cell r="LO180" t="str">
            <v>нд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AT181">
            <v>31.653305</v>
          </cell>
          <cell r="AU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J181" t="str">
            <v>нд</v>
          </cell>
          <cell r="LO181" t="str">
            <v>нд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AT182">
            <v>19.368350879999998</v>
          </cell>
          <cell r="AU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J182" t="str">
            <v>нд</v>
          </cell>
          <cell r="LO182" t="str">
            <v>нд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AT183">
            <v>0</v>
          </cell>
          <cell r="AU183">
            <v>19.841669999999997</v>
          </cell>
          <cell r="AY183">
            <v>0</v>
          </cell>
          <cell r="AZ183">
            <v>0</v>
          </cell>
          <cell r="BA183">
            <v>19.841669999999997</v>
          </cell>
          <cell r="BB183">
            <v>19.841670000000001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J183" t="str">
            <v>нд</v>
          </cell>
          <cell r="LO183" t="str">
            <v>нд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AT184">
            <v>0</v>
          </cell>
          <cell r="AU184">
            <v>0.60593333333333321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E184">
            <v>0.60593333333333321</v>
          </cell>
          <cell r="BJ184" t="str">
            <v>Реализация проекта не актуальна. Титул будет исключен при корректировке ИПР.</v>
          </cell>
          <cell r="LO184" t="str">
            <v>нд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AT185">
            <v>0.46</v>
          </cell>
          <cell r="AU185">
            <v>0</v>
          </cell>
          <cell r="AY185" t="str">
            <v>нд</v>
          </cell>
          <cell r="AZ185">
            <v>0</v>
          </cell>
          <cell r="BA185" t="str">
            <v>нд</v>
          </cell>
          <cell r="BB185">
            <v>0</v>
          </cell>
          <cell r="BC185" t="str">
            <v>нд</v>
          </cell>
          <cell r="BE185" t="str">
            <v>нд</v>
          </cell>
          <cell r="BJ185" t="str">
            <v>нд</v>
          </cell>
          <cell r="LO185" t="str">
            <v>нд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AT186">
            <v>1.2128000000000001</v>
          </cell>
          <cell r="AU186">
            <v>0</v>
          </cell>
          <cell r="AY186" t="str">
            <v>нд</v>
          </cell>
          <cell r="AZ186">
            <v>0</v>
          </cell>
          <cell r="BA186" t="str">
            <v>нд</v>
          </cell>
          <cell r="BB186">
            <v>0</v>
          </cell>
          <cell r="BC186" t="str">
            <v>нд</v>
          </cell>
          <cell r="BE186" t="str">
            <v>нд</v>
          </cell>
          <cell r="BJ186" t="str">
            <v>нд</v>
          </cell>
          <cell r="LO186" t="str">
            <v>нд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AT187">
            <v>0.29575000000000001</v>
          </cell>
          <cell r="AU187">
            <v>0</v>
          </cell>
          <cell r="AY187" t="str">
            <v>нд</v>
          </cell>
          <cell r="AZ187">
            <v>0</v>
          </cell>
          <cell r="BA187" t="str">
            <v>нд</v>
          </cell>
          <cell r="BB187">
            <v>0</v>
          </cell>
          <cell r="BC187" t="str">
            <v>нд</v>
          </cell>
          <cell r="BE187" t="str">
            <v>нд</v>
          </cell>
          <cell r="BJ187" t="str">
            <v>нд</v>
          </cell>
          <cell r="LO187" t="str">
            <v>нд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AT188">
            <v>1.2158</v>
          </cell>
          <cell r="AU188">
            <v>0</v>
          </cell>
          <cell r="AY188" t="str">
            <v>нд</v>
          </cell>
          <cell r="AZ188">
            <v>0</v>
          </cell>
          <cell r="BA188" t="str">
            <v>нд</v>
          </cell>
          <cell r="BB188">
            <v>0</v>
          </cell>
          <cell r="BC188" t="str">
            <v>нд</v>
          </cell>
          <cell r="BE188" t="str">
            <v>нд</v>
          </cell>
          <cell r="BJ188" t="str">
            <v>нд</v>
          </cell>
          <cell r="LO188" t="str">
            <v>нд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AT189">
            <v>1.018964</v>
          </cell>
          <cell r="AU189">
            <v>0</v>
          </cell>
          <cell r="AY189" t="str">
            <v>нд</v>
          </cell>
          <cell r="AZ189">
            <v>0</v>
          </cell>
          <cell r="BA189" t="str">
            <v>нд</v>
          </cell>
          <cell r="BB189">
            <v>0</v>
          </cell>
          <cell r="BC189" t="str">
            <v>нд</v>
          </cell>
          <cell r="BE189" t="str">
            <v>нд</v>
          </cell>
          <cell r="BJ189" t="str">
            <v>нд</v>
          </cell>
          <cell r="LO189" t="str">
            <v>нд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AT190">
            <v>0.12114999999999999</v>
          </cell>
          <cell r="AU190">
            <v>0</v>
          </cell>
          <cell r="AY190" t="str">
            <v>нд</v>
          </cell>
          <cell r="AZ190">
            <v>0</v>
          </cell>
          <cell r="BA190" t="str">
            <v>нд</v>
          </cell>
          <cell r="BB190">
            <v>0</v>
          </cell>
          <cell r="BC190" t="str">
            <v>нд</v>
          </cell>
          <cell r="BE190" t="str">
            <v>нд</v>
          </cell>
          <cell r="BJ190" t="str">
            <v>нд</v>
          </cell>
          <cell r="LO190" t="str">
            <v>нд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AT191">
            <v>0.73247768000000002</v>
          </cell>
          <cell r="AU191">
            <v>0</v>
          </cell>
          <cell r="AY191" t="str">
            <v>нд</v>
          </cell>
          <cell r="AZ191">
            <v>0</v>
          </cell>
          <cell r="BA191" t="str">
            <v>нд</v>
          </cell>
          <cell r="BB191">
            <v>0</v>
          </cell>
          <cell r="BC191" t="str">
            <v>нд</v>
          </cell>
          <cell r="BE191" t="str">
            <v>нд</v>
          </cell>
          <cell r="BJ191" t="str">
            <v>нд</v>
          </cell>
          <cell r="LO191" t="str">
            <v>нд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AT192">
            <v>0.36199999999999999</v>
          </cell>
          <cell r="AU192">
            <v>0</v>
          </cell>
          <cell r="AY192" t="str">
            <v>нд</v>
          </cell>
          <cell r="AZ192">
            <v>0</v>
          </cell>
          <cell r="BA192" t="str">
            <v>нд</v>
          </cell>
          <cell r="BB192">
            <v>0</v>
          </cell>
          <cell r="BC192" t="str">
            <v>нд</v>
          </cell>
          <cell r="BE192" t="str">
            <v>нд</v>
          </cell>
          <cell r="BJ192" t="str">
            <v>нд</v>
          </cell>
          <cell r="LO192" t="str">
            <v>нд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AT193">
            <v>0.40125</v>
          </cell>
          <cell r="AU193">
            <v>0</v>
          </cell>
          <cell r="AY193" t="str">
            <v>нд</v>
          </cell>
          <cell r="AZ193">
            <v>0</v>
          </cell>
          <cell r="BA193" t="str">
            <v>нд</v>
          </cell>
          <cell r="BB193">
            <v>0</v>
          </cell>
          <cell r="BC193" t="str">
            <v>нд</v>
          </cell>
          <cell r="BE193" t="str">
            <v>нд</v>
          </cell>
          <cell r="BJ193" t="str">
            <v>нд</v>
          </cell>
          <cell r="LO193" t="str">
            <v>нд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AT194">
            <v>0.52</v>
          </cell>
          <cell r="AU194">
            <v>0</v>
          </cell>
          <cell r="AY194" t="str">
            <v>нд</v>
          </cell>
          <cell r="AZ194">
            <v>0</v>
          </cell>
          <cell r="BA194" t="str">
            <v>нд</v>
          </cell>
          <cell r="BB194">
            <v>0</v>
          </cell>
          <cell r="BC194" t="str">
            <v>нд</v>
          </cell>
          <cell r="BE194" t="str">
            <v>нд</v>
          </cell>
          <cell r="BJ194" t="str">
            <v>нд</v>
          </cell>
          <cell r="LO194" t="str">
            <v>нд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AT195">
            <v>41.579166659999999</v>
          </cell>
          <cell r="AU195">
            <v>0</v>
          </cell>
          <cell r="AY195" t="str">
            <v>нд</v>
          </cell>
          <cell r="AZ195">
            <v>0</v>
          </cell>
          <cell r="BA195" t="str">
            <v>нд</v>
          </cell>
          <cell r="BB195">
            <v>0</v>
          </cell>
          <cell r="BC195" t="str">
            <v>нд</v>
          </cell>
          <cell r="BD195">
            <v>0</v>
          </cell>
          <cell r="BE195" t="str">
            <v>нд</v>
          </cell>
          <cell r="BF195">
            <v>0</v>
          </cell>
          <cell r="BJ195" t="str">
            <v>нд</v>
          </cell>
          <cell r="LO195" t="str">
            <v>нд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AT196">
            <v>141.90693952999999</v>
          </cell>
          <cell r="AU196">
            <v>2.2850549999999998</v>
          </cell>
          <cell r="AY196" t="str">
            <v>нд</v>
          </cell>
          <cell r="BA196" t="str">
            <v>нд</v>
          </cell>
          <cell r="BC196" t="str">
            <v>нд</v>
          </cell>
          <cell r="BE196" t="str">
            <v>нд</v>
          </cell>
          <cell r="BF196">
            <v>2.2850549999999998</v>
          </cell>
          <cell r="BJ196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  <cell r="LO196" t="str">
            <v>нд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AT197">
            <v>4.9964306799999996</v>
          </cell>
          <cell r="AU197">
            <v>0</v>
          </cell>
          <cell r="AY197" t="str">
            <v>нд</v>
          </cell>
          <cell r="BA197" t="str">
            <v>нд</v>
          </cell>
          <cell r="BC197" t="str">
            <v>нд</v>
          </cell>
          <cell r="BE197" t="str">
            <v>нд</v>
          </cell>
          <cell r="BJ197" t="str">
            <v>нд</v>
          </cell>
          <cell r="LO197" t="str">
            <v>нд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AT198">
            <v>10.903597660000001</v>
          </cell>
          <cell r="AU198">
            <v>0</v>
          </cell>
          <cell r="AY198" t="str">
            <v>нд</v>
          </cell>
          <cell r="BA198" t="str">
            <v>нд</v>
          </cell>
          <cell r="BC198" t="str">
            <v>нд</v>
          </cell>
          <cell r="BE198" t="str">
            <v>нд</v>
          </cell>
          <cell r="BJ198" t="str">
            <v>нд</v>
          </cell>
          <cell r="LO198" t="str">
            <v>нд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AT199">
            <v>0</v>
          </cell>
          <cell r="AU199">
            <v>0.13091417</v>
          </cell>
          <cell r="AY199" t="str">
            <v>нд</v>
          </cell>
          <cell r="BA199" t="str">
            <v>нд</v>
          </cell>
          <cell r="BC199" t="str">
            <v>нд</v>
          </cell>
          <cell r="BD199">
            <v>0.13091417</v>
          </cell>
          <cell r="BE199" t="str">
            <v>нд</v>
          </cell>
          <cell r="BJ199" t="str">
            <v>Приобретение оборудования в связи с производственной необходимостью</v>
          </cell>
          <cell r="LO199" t="str">
            <v>нд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AT200">
            <v>0</v>
          </cell>
          <cell r="AU200">
            <v>0.56333332000000003</v>
          </cell>
          <cell r="AY200" t="str">
            <v>нд</v>
          </cell>
          <cell r="BA200" t="str">
            <v>нд</v>
          </cell>
          <cell r="BC200" t="str">
            <v>нд</v>
          </cell>
          <cell r="BD200">
            <v>0.56333332000000003</v>
          </cell>
          <cell r="BE200" t="str">
            <v>нд</v>
          </cell>
          <cell r="BJ200" t="str">
            <v>Приобретение оборудования в связи с производственной необходимостью</v>
          </cell>
          <cell r="LO200" t="str">
            <v>нд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AT201">
            <v>0</v>
          </cell>
          <cell r="AU201">
            <v>0.90416669000000005</v>
          </cell>
          <cell r="AY201" t="str">
            <v>нд</v>
          </cell>
          <cell r="BA201" t="str">
            <v>нд</v>
          </cell>
          <cell r="BC201" t="str">
            <v>нд</v>
          </cell>
          <cell r="BD201">
            <v>0.90416669000000005</v>
          </cell>
          <cell r="BE201" t="str">
            <v>нд</v>
          </cell>
          <cell r="BJ201" t="str">
            <v>Приобретение оборудования в связи с производственной необходимостью</v>
          </cell>
          <cell r="LO201" t="str">
            <v>нд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AT202">
            <v>0</v>
          </cell>
          <cell r="AU202">
            <v>0.48236783999999999</v>
          </cell>
          <cell r="AY202" t="str">
            <v>нд</v>
          </cell>
          <cell r="BA202" t="str">
            <v>нд</v>
          </cell>
          <cell r="BC202" t="str">
            <v>нд</v>
          </cell>
          <cell r="BD202">
            <v>0.48236783999999999</v>
          </cell>
          <cell r="BE202" t="str">
            <v>нд</v>
          </cell>
          <cell r="BJ202" t="str">
            <v>Приобретение оборудования в связи с производственной необходимостью</v>
          </cell>
          <cell r="LO202" t="str">
            <v>нд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AT203">
            <v>0</v>
          </cell>
          <cell r="AU203">
            <v>1.3744444600000001</v>
          </cell>
          <cell r="AY203" t="str">
            <v>нд</v>
          </cell>
          <cell r="BA203" t="str">
            <v>нд</v>
          </cell>
          <cell r="BC203" t="str">
            <v>нд</v>
          </cell>
          <cell r="BD203">
            <v>1.3744444600000001</v>
          </cell>
          <cell r="BE203" t="str">
            <v>нд</v>
          </cell>
          <cell r="BJ203" t="str">
            <v>Приобретение оборудования в связи с производственной необходимостью</v>
          </cell>
          <cell r="LO203" t="str">
            <v>нд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AT204">
            <v>2.2890000000000001</v>
          </cell>
          <cell r="AU204">
            <v>0</v>
          </cell>
          <cell r="AY204" t="str">
            <v>нд</v>
          </cell>
          <cell r="BA204" t="str">
            <v>нд</v>
          </cell>
          <cell r="BC204" t="str">
            <v>нд</v>
          </cell>
          <cell r="BE204" t="str">
            <v>нд</v>
          </cell>
          <cell r="BJ204" t="str">
            <v>нд</v>
          </cell>
          <cell r="LO204" t="str">
            <v>нд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AT205">
            <v>0</v>
          </cell>
          <cell r="AU205">
            <v>0.94611299999999998</v>
          </cell>
          <cell r="AY205" t="str">
            <v>нд</v>
          </cell>
          <cell r="BA205" t="str">
            <v>нд</v>
          </cell>
          <cell r="BC205" t="str">
            <v>нд</v>
          </cell>
          <cell r="BE205" t="str">
            <v>нд</v>
          </cell>
          <cell r="BF205">
            <v>0.94611299999999998</v>
          </cell>
          <cell r="BJ205" t="str">
            <v>Приобретение оборудования в связи с производственной необходимостью</v>
          </cell>
          <cell r="LO205" t="str">
            <v>нд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AT206">
            <v>0</v>
          </cell>
          <cell r="AU206">
            <v>0.79433900000000002</v>
          </cell>
          <cell r="AY206" t="str">
            <v>нд</v>
          </cell>
          <cell r="BA206" t="str">
            <v>нд</v>
          </cell>
          <cell r="BC206" t="str">
            <v>нд</v>
          </cell>
          <cell r="BE206" t="str">
            <v>нд</v>
          </cell>
          <cell r="BF206">
            <v>0.79433900000000002</v>
          </cell>
          <cell r="BJ206" t="str">
            <v>Приобретение оборудования в связи с производственной необходимостью</v>
          </cell>
          <cell r="LO206" t="str">
            <v>нд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AT207">
            <v>101.2017343</v>
          </cell>
          <cell r="AU207">
            <v>1620.67097635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15.6107</v>
          </cell>
          <cell r="BF207">
            <v>292.53034930000001</v>
          </cell>
          <cell r="BJ207" t="str">
            <v>Отклонение обусловлено началом строительно-монтажных работ, выполняемых с опережением графика.</v>
          </cell>
          <cell r="LO207" t="str">
            <v>нд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AT208">
            <v>31.458339840000001</v>
          </cell>
          <cell r="AU208">
            <v>2.5229169266666673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0.88100135000000002</v>
          </cell>
          <cell r="BJ208" t="str">
            <v>Отклонение обусловлено увеличением сметной стоимости по факту выхода ГГЭ ПСД, что повлекло за собой необходимость заключения дополнительного соглашения в части изменения суммы и сроков реализации.</v>
          </cell>
          <cell r="LO208" t="str">
            <v>нд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AT209">
            <v>105.36805200000001</v>
          </cell>
          <cell r="AU209">
            <v>51.175700000000006</v>
          </cell>
          <cell r="AY209" t="str">
            <v>нд</v>
          </cell>
          <cell r="BA209" t="str">
            <v>нд</v>
          </cell>
          <cell r="BC209" t="str">
            <v>нд</v>
          </cell>
          <cell r="BE209" t="str">
            <v>нд</v>
          </cell>
          <cell r="BF209">
            <v>51.175699999999999</v>
          </cell>
          <cell r="BJ209" t="str">
    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    </cell>
          <cell r="LO209" t="str">
            <v>нд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AT210">
            <v>124.96316461000001</v>
          </cell>
          <cell r="AU210">
            <v>2.6389994999999971</v>
          </cell>
          <cell r="AY210" t="str">
            <v>нд</v>
          </cell>
          <cell r="AZ210">
            <v>0</v>
          </cell>
          <cell r="BA210" t="str">
            <v>нд</v>
          </cell>
          <cell r="BB210">
            <v>0.84405450000000004</v>
          </cell>
          <cell r="BC210" t="str">
            <v>нд</v>
          </cell>
          <cell r="BD210">
            <v>50.098506</v>
          </cell>
          <cell r="BE210" t="str">
            <v>нд</v>
          </cell>
          <cell r="BF210">
            <v>-48.303561000000002</v>
          </cell>
          <cell r="BJ210" t="str">
    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    </cell>
          <cell r="LO210" t="str">
            <v>нд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AT273">
            <v>0</v>
          </cell>
          <cell r="AU273">
            <v>205.83038868388178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E273">
            <v>36.783824324963661</v>
          </cell>
          <cell r="BF273">
            <v>35.173400869999995</v>
          </cell>
          <cell r="BJ273" t="str">
            <v>нд</v>
          </cell>
          <cell r="LO273" t="str">
            <v>нд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AT274">
            <v>0</v>
          </cell>
          <cell r="AU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E274">
            <v>0</v>
          </cell>
          <cell r="BJ274" t="str">
            <v>нд</v>
          </cell>
          <cell r="LO274" t="str">
            <v>нд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AT275">
            <v>0</v>
          </cell>
          <cell r="AU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E275">
            <v>0</v>
          </cell>
          <cell r="BJ275" t="str">
            <v>нд</v>
          </cell>
          <cell r="LO275" t="str">
            <v>нд</v>
          </cell>
        </row>
      </sheetData>
      <sheetData sheetId="1"/>
      <sheetData sheetId="2"/>
      <sheetData sheetId="3"/>
      <sheetData sheetId="4"/>
      <sheetData sheetId="5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336"/>
  <sheetViews>
    <sheetView tabSelected="1" showRuler="0" zoomScale="60" zoomScaleNormal="60" zoomScaleSheetLayoutView="55" workbookViewId="0">
      <selection activeCell="B2" sqref="B2"/>
    </sheetView>
  </sheetViews>
  <sheetFormatPr defaultColWidth="10.28515625" defaultRowHeight="15.75" x14ac:dyDescent="0.25"/>
  <cols>
    <col min="1" max="1" width="11.85546875" style="10" customWidth="1"/>
    <col min="2" max="2" width="59.42578125" style="2" customWidth="1"/>
    <col min="3" max="3" width="19" style="1" customWidth="1"/>
    <col min="4" max="4" width="22.140625" style="1" customWidth="1"/>
    <col min="5" max="5" width="20" style="1" customWidth="1"/>
    <col min="6" max="7" width="13.7109375" style="1" customWidth="1"/>
    <col min="8" max="8" width="12.7109375" style="11" customWidth="1"/>
    <col min="9" max="9" width="17.42578125" style="11" customWidth="1"/>
    <col min="10" max="15" width="10" style="11" customWidth="1"/>
    <col min="16" max="17" width="12.5703125" style="11" customWidth="1"/>
    <col min="18" max="18" width="11.140625" style="11" customWidth="1"/>
    <col min="19" max="19" width="11.85546875" style="11" customWidth="1"/>
    <col min="20" max="20" width="12.28515625" style="70" customWidth="1"/>
    <col min="21" max="21" width="10.28515625" style="11" customWidth="1"/>
    <col min="22" max="22" width="91.5703125" style="11" customWidth="1"/>
    <col min="23" max="23" width="18.5703125" style="1" customWidth="1"/>
    <col min="24" max="44" width="10.28515625" style="1" customWidth="1"/>
    <col min="45" max="16384" width="10.28515625" style="1"/>
  </cols>
  <sheetData>
    <row r="1" spans="1:22" ht="18.75" x14ac:dyDescent="0.25">
      <c r="A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" t="s">
        <v>0</v>
      </c>
    </row>
    <row r="2" spans="1:22" ht="18.75" x14ac:dyDescent="0.3">
      <c r="A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" t="s">
        <v>1</v>
      </c>
    </row>
    <row r="3" spans="1:22" ht="18.75" x14ac:dyDescent="0.3">
      <c r="A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" t="s">
        <v>2</v>
      </c>
    </row>
    <row r="4" spans="1:22" s="5" customFormat="1" ht="18.75" x14ac:dyDescent="0.3">
      <c r="A4" s="97" t="s">
        <v>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</row>
    <row r="5" spans="1:22" s="5" customFormat="1" ht="18.75" customHeight="1" x14ac:dyDescent="0.3">
      <c r="A5" s="98" t="str">
        <f>'[4]11кв истч'!A5:X5</f>
        <v>за 4 квартал 2023 года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spans="1:22" s="5" customFormat="1" ht="18.75" x14ac:dyDescent="0.3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5" customFormat="1" ht="18.75" customHeight="1" x14ac:dyDescent="0.3">
      <c r="A7" s="98" t="str">
        <f>'[4]11кв истч'!A7:X7</f>
        <v>Отчет о реализации инвестиционной программы Акционерного общества "Чеченэнерго"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22" x14ac:dyDescent="0.25">
      <c r="A8" s="91" t="s">
        <v>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22" x14ac:dyDescent="0.25">
      <c r="A9" s="8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8.75" x14ac:dyDescent="0.3">
      <c r="A10" s="99" t="str">
        <f>'[4]11кв истч'!A10:X10</f>
        <v>Год раскрытия информации: 2024 год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1:22" x14ac:dyDescent="0.25">
      <c r="A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8.75" x14ac:dyDescent="0.25">
      <c r="A12" s="100" t="str">
        <f>'[4]11кв истч'!A12:X12</f>
        <v>Утвержденные плановые значения показателей приведены в соответствии с приказом Минэнерго России от 28.12.2023 № 36@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1:22" x14ac:dyDescent="0.25">
      <c r="A13" s="91" t="s">
        <v>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ht="18.75" customHeight="1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</row>
    <row r="15" spans="1:22" ht="18.75" customHeight="1" x14ac:dyDescent="0.25">
      <c r="J15" s="12"/>
      <c r="K15" s="12"/>
      <c r="L15" s="12"/>
      <c r="M15" s="12"/>
      <c r="N15" s="12"/>
      <c r="O15" s="12"/>
      <c r="P15" s="12"/>
      <c r="Q15" s="12"/>
      <c r="R15" s="12"/>
      <c r="T15" s="13"/>
      <c r="U15" s="14"/>
      <c r="V15" s="15"/>
    </row>
    <row r="16" spans="1:22" s="18" customFormat="1" ht="18.75" x14ac:dyDescent="0.25">
      <c r="A16" s="16"/>
      <c r="B16" s="17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  <c r="U16" s="19"/>
      <c r="V16" s="21"/>
    </row>
    <row r="18" spans="1:23" s="18" customFormat="1" x14ac:dyDescent="0.25">
      <c r="A18" s="16"/>
      <c r="B18" s="1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3"/>
      <c r="V18" s="24"/>
    </row>
    <row r="19" spans="1:23" s="18" customFormat="1" x14ac:dyDescent="0.25">
      <c r="A19" s="16"/>
      <c r="B19" s="17"/>
      <c r="D19" s="25"/>
      <c r="E19" s="25"/>
      <c r="F19" s="26"/>
      <c r="G19" s="25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3"/>
      <c r="S19" s="23"/>
      <c r="T19" s="23"/>
      <c r="U19" s="28"/>
      <c r="V19" s="24"/>
    </row>
    <row r="20" spans="1:23" ht="96" customHeight="1" x14ac:dyDescent="0.25">
      <c r="A20" s="87" t="s">
        <v>6</v>
      </c>
      <c r="B20" s="93" t="s">
        <v>7</v>
      </c>
      <c r="C20" s="90" t="s">
        <v>8</v>
      </c>
      <c r="D20" s="87" t="s">
        <v>9</v>
      </c>
      <c r="E20" s="87" t="s">
        <v>10</v>
      </c>
      <c r="F20" s="90" t="s">
        <v>11</v>
      </c>
      <c r="G20" s="90"/>
      <c r="H20" s="94" t="s">
        <v>12</v>
      </c>
      <c r="I20" s="95"/>
      <c r="J20" s="95"/>
      <c r="K20" s="95"/>
      <c r="L20" s="95"/>
      <c r="M20" s="95"/>
      <c r="N20" s="95"/>
      <c r="O20" s="95"/>
      <c r="P20" s="95"/>
      <c r="Q20" s="96"/>
      <c r="R20" s="90" t="s">
        <v>13</v>
      </c>
      <c r="S20" s="90"/>
      <c r="T20" s="81" t="s">
        <v>14</v>
      </c>
      <c r="U20" s="82"/>
      <c r="V20" s="87" t="s">
        <v>15</v>
      </c>
    </row>
    <row r="21" spans="1:23" x14ac:dyDescent="0.25">
      <c r="A21" s="88"/>
      <c r="B21" s="93"/>
      <c r="C21" s="90"/>
      <c r="D21" s="88"/>
      <c r="E21" s="88"/>
      <c r="F21" s="77" t="s">
        <v>16</v>
      </c>
      <c r="G21" s="77" t="s">
        <v>17</v>
      </c>
      <c r="H21" s="90" t="s">
        <v>18</v>
      </c>
      <c r="I21" s="90"/>
      <c r="J21" s="90" t="s">
        <v>19</v>
      </c>
      <c r="K21" s="90"/>
      <c r="L21" s="90" t="s">
        <v>20</v>
      </c>
      <c r="M21" s="90"/>
      <c r="N21" s="81" t="s">
        <v>21</v>
      </c>
      <c r="O21" s="82"/>
      <c r="P21" s="81" t="s">
        <v>22</v>
      </c>
      <c r="Q21" s="82"/>
      <c r="R21" s="77" t="s">
        <v>16</v>
      </c>
      <c r="S21" s="77" t="s">
        <v>17</v>
      </c>
      <c r="T21" s="83"/>
      <c r="U21" s="84"/>
      <c r="V21" s="88"/>
    </row>
    <row r="22" spans="1:23" x14ac:dyDescent="0.25">
      <c r="A22" s="88"/>
      <c r="B22" s="93"/>
      <c r="C22" s="90"/>
      <c r="D22" s="88"/>
      <c r="E22" s="88"/>
      <c r="F22" s="77"/>
      <c r="G22" s="77"/>
      <c r="H22" s="90"/>
      <c r="I22" s="90"/>
      <c r="J22" s="90"/>
      <c r="K22" s="90"/>
      <c r="L22" s="90"/>
      <c r="M22" s="90"/>
      <c r="N22" s="85"/>
      <c r="O22" s="86"/>
      <c r="P22" s="85"/>
      <c r="Q22" s="86"/>
      <c r="R22" s="77"/>
      <c r="S22" s="77"/>
      <c r="T22" s="85"/>
      <c r="U22" s="86"/>
      <c r="V22" s="88"/>
    </row>
    <row r="23" spans="1:23" ht="54" customHeight="1" x14ac:dyDescent="0.25">
      <c r="A23" s="89"/>
      <c r="B23" s="93"/>
      <c r="C23" s="90"/>
      <c r="D23" s="89"/>
      <c r="E23" s="89"/>
      <c r="F23" s="77"/>
      <c r="G23" s="77"/>
      <c r="H23" s="29" t="s">
        <v>23</v>
      </c>
      <c r="I23" s="29" t="s">
        <v>24</v>
      </c>
      <c r="J23" s="29" t="s">
        <v>23</v>
      </c>
      <c r="K23" s="29" t="s">
        <v>24</v>
      </c>
      <c r="L23" s="29" t="s">
        <v>23</v>
      </c>
      <c r="M23" s="29" t="s">
        <v>24</v>
      </c>
      <c r="N23" s="30" t="s">
        <v>23</v>
      </c>
      <c r="O23" s="30" t="s">
        <v>24</v>
      </c>
      <c r="P23" s="30" t="s">
        <v>23</v>
      </c>
      <c r="Q23" s="30" t="s">
        <v>24</v>
      </c>
      <c r="R23" s="77"/>
      <c r="S23" s="77"/>
      <c r="T23" s="31" t="s">
        <v>25</v>
      </c>
      <c r="U23" s="31" t="s">
        <v>26</v>
      </c>
      <c r="V23" s="89"/>
    </row>
    <row r="24" spans="1:23" ht="36" customHeight="1" x14ac:dyDescent="0.25">
      <c r="A24" s="32">
        <v>1</v>
      </c>
      <c r="B24" s="33">
        <f t="shared" ref="B24:V24" si="0">A24+1</f>
        <v>2</v>
      </c>
      <c r="C24" s="34">
        <f t="shared" si="0"/>
        <v>3</v>
      </c>
      <c r="D24" s="34">
        <f t="shared" si="0"/>
        <v>4</v>
      </c>
      <c r="E24" s="34">
        <f t="shared" si="0"/>
        <v>5</v>
      </c>
      <c r="F24" s="34">
        <f t="shared" si="0"/>
        <v>6</v>
      </c>
      <c r="G24" s="34">
        <f t="shared" si="0"/>
        <v>7</v>
      </c>
      <c r="H24" s="34">
        <f t="shared" si="0"/>
        <v>8</v>
      </c>
      <c r="I24" s="34">
        <f t="shared" si="0"/>
        <v>9</v>
      </c>
      <c r="J24" s="34">
        <f t="shared" si="0"/>
        <v>10</v>
      </c>
      <c r="K24" s="34">
        <f t="shared" si="0"/>
        <v>11</v>
      </c>
      <c r="L24" s="34">
        <f t="shared" si="0"/>
        <v>12</v>
      </c>
      <c r="M24" s="34">
        <f t="shared" si="0"/>
        <v>13</v>
      </c>
      <c r="N24" s="34">
        <f t="shared" si="0"/>
        <v>14</v>
      </c>
      <c r="O24" s="34">
        <f t="shared" si="0"/>
        <v>15</v>
      </c>
      <c r="P24" s="34">
        <f t="shared" si="0"/>
        <v>16</v>
      </c>
      <c r="Q24" s="34">
        <f t="shared" si="0"/>
        <v>17</v>
      </c>
      <c r="R24" s="34">
        <f t="shared" si="0"/>
        <v>18</v>
      </c>
      <c r="S24" s="34">
        <f t="shared" si="0"/>
        <v>19</v>
      </c>
      <c r="T24" s="34">
        <f t="shared" si="0"/>
        <v>20</v>
      </c>
      <c r="U24" s="34">
        <f t="shared" si="0"/>
        <v>21</v>
      </c>
      <c r="V24" s="34">
        <f t="shared" si="0"/>
        <v>22</v>
      </c>
    </row>
    <row r="25" spans="1:23" ht="31.5" customHeight="1" x14ac:dyDescent="0.25">
      <c r="A25" s="35">
        <v>0</v>
      </c>
      <c r="B25" s="33" t="s">
        <v>27</v>
      </c>
      <c r="C25" s="36" t="s">
        <v>28</v>
      </c>
      <c r="D25" s="37">
        <f>D26+D33+D41+D47</f>
        <v>805.17937118644068</v>
      </c>
      <c r="E25" s="37">
        <f>E26+E33+E41+E47</f>
        <v>4841.4609618657259</v>
      </c>
      <c r="F25" s="38" t="s">
        <v>29</v>
      </c>
      <c r="G25" s="37">
        <f t="shared" ref="G25:Q25" si="1">G26+G33+G41+G47</f>
        <v>7476.2275409708773</v>
      </c>
      <c r="H25" s="37">
        <f t="shared" si="1"/>
        <v>2322.9028004603747</v>
      </c>
      <c r="I25" s="37">
        <f t="shared" si="1"/>
        <v>2648.4101105499999</v>
      </c>
      <c r="J25" s="37">
        <f t="shared" si="1"/>
        <v>79.441401501000001</v>
      </c>
      <c r="K25" s="37">
        <f t="shared" si="1"/>
        <v>77.123455160000006</v>
      </c>
      <c r="L25" s="37">
        <f t="shared" si="1"/>
        <v>309.44743438400002</v>
      </c>
      <c r="M25" s="37">
        <f t="shared" si="1"/>
        <v>304.15435272000002</v>
      </c>
      <c r="N25" s="37">
        <f t="shared" si="1"/>
        <v>167.1015003105</v>
      </c>
      <c r="O25" s="37">
        <f t="shared" si="1"/>
        <v>224.68564466999999</v>
      </c>
      <c r="P25" s="37">
        <f t="shared" si="1"/>
        <v>1766.9124642648749</v>
      </c>
      <c r="Q25" s="37">
        <f t="shared" si="1"/>
        <v>2042.4466580000003</v>
      </c>
      <c r="R25" s="39" t="s">
        <v>29</v>
      </c>
      <c r="S25" s="40">
        <f>IF(H25="нд","нд",G25-I25)</f>
        <v>4827.8174304208769</v>
      </c>
      <c r="T25" s="41">
        <f>IF(H25="нд","нд",(K25+M25+O25+Q25)-(J25+L25+N25+P25))</f>
        <v>325.50731008962521</v>
      </c>
      <c r="U25" s="42">
        <f>IF(H25="нд","нд",IF((J25+L25+N25+P25)&gt;0,T25/(J25+L25+N25+P25),"-"))</f>
        <v>0.14012954395901242</v>
      </c>
      <c r="V25" s="34" t="s">
        <v>29</v>
      </c>
      <c r="W25" s="43"/>
    </row>
    <row r="26" spans="1:23" ht="31.5" customHeight="1" x14ac:dyDescent="0.25">
      <c r="A26" s="35" t="s">
        <v>30</v>
      </c>
      <c r="B26" s="33" t="s">
        <v>31</v>
      </c>
      <c r="C26" s="36" t="s">
        <v>28</v>
      </c>
      <c r="D26" s="44">
        <f>D27+D28+D29+D30+D31+D32</f>
        <v>805.17937118644068</v>
      </c>
      <c r="E26" s="44">
        <f>E27+E28+E29+E30+E31+E32</f>
        <v>4841.4609618657259</v>
      </c>
      <c r="F26" s="38" t="s">
        <v>29</v>
      </c>
      <c r="G26" s="44">
        <f t="shared" ref="G26:Q26" si="2">G27+G28+G29+G30+G31+G32</f>
        <v>7270.3971522869952</v>
      </c>
      <c r="H26" s="44">
        <f t="shared" si="2"/>
        <v>2286.1189761354112</v>
      </c>
      <c r="I26" s="44">
        <f t="shared" si="2"/>
        <v>2613.2367096799999</v>
      </c>
      <c r="J26" s="44">
        <f t="shared" si="2"/>
        <v>79.441401501000001</v>
      </c>
      <c r="K26" s="44">
        <f t="shared" si="2"/>
        <v>77.123455160000006</v>
      </c>
      <c r="L26" s="44">
        <f t="shared" si="2"/>
        <v>309.44743438400002</v>
      </c>
      <c r="M26" s="44">
        <f t="shared" si="2"/>
        <v>304.15435272000002</v>
      </c>
      <c r="N26" s="44">
        <f t="shared" si="2"/>
        <v>167.1015003105</v>
      </c>
      <c r="O26" s="44">
        <f t="shared" si="2"/>
        <v>224.68564466999999</v>
      </c>
      <c r="P26" s="44">
        <f t="shared" si="2"/>
        <v>1730.1286399399112</v>
      </c>
      <c r="Q26" s="44">
        <f t="shared" si="2"/>
        <v>2007.2732571300003</v>
      </c>
      <c r="R26" s="39" t="s">
        <v>29</v>
      </c>
      <c r="S26" s="40">
        <f t="shared" ref="S26:S89" si="3">IF(H26="нд","нд",G26-I26)</f>
        <v>4657.1604426069953</v>
      </c>
      <c r="T26" s="41">
        <f t="shared" ref="T26:T89" si="4">IF(H26="нд","нд",(K26+M26+O26+Q26)-(J26+L26+N26+P26))</f>
        <v>327.1177335445891</v>
      </c>
      <c r="U26" s="42">
        <f t="shared" ref="U26:U89" si="5">IF(H26="нд","нд",IF((J26+L26+N26+P26)&gt;0,T26/(J26+L26+N26+P26),"-"))</f>
        <v>0.14308867428132196</v>
      </c>
      <c r="V26" s="34" t="s">
        <v>29</v>
      </c>
      <c r="W26" s="43"/>
    </row>
    <row r="27" spans="1:23" ht="31.5" customHeight="1" x14ac:dyDescent="0.25">
      <c r="A27" s="35" t="s">
        <v>32</v>
      </c>
      <c r="B27" s="33" t="s">
        <v>33</v>
      </c>
      <c r="C27" s="36" t="s">
        <v>28</v>
      </c>
      <c r="D27" s="45">
        <f>D50</f>
        <v>196.34014025423733</v>
      </c>
      <c r="E27" s="45">
        <f>E50</f>
        <v>804.02794521999999</v>
      </c>
      <c r="F27" s="38" t="s">
        <v>29</v>
      </c>
      <c r="G27" s="45">
        <f t="shared" ref="G27:Q27" si="6">G50</f>
        <v>1782.1067119767106</v>
      </c>
      <c r="H27" s="45">
        <f t="shared" si="6"/>
        <v>1100.8635740311972</v>
      </c>
      <c r="I27" s="45">
        <f t="shared" si="6"/>
        <v>1011.2723826499998</v>
      </c>
      <c r="J27" s="45">
        <f t="shared" si="6"/>
        <v>76.507089676500001</v>
      </c>
      <c r="K27" s="45">
        <f t="shared" si="6"/>
        <v>72.863894930000001</v>
      </c>
      <c r="L27" s="45">
        <f t="shared" si="6"/>
        <v>102.39238035599999</v>
      </c>
      <c r="M27" s="45">
        <f t="shared" si="6"/>
        <v>97.516552720000007</v>
      </c>
      <c r="N27" s="45">
        <f t="shared" si="6"/>
        <v>39.760984809</v>
      </c>
      <c r="O27" s="45">
        <f t="shared" si="6"/>
        <v>45.203795900000003</v>
      </c>
      <c r="P27" s="45">
        <f t="shared" si="6"/>
        <v>882.20311918969719</v>
      </c>
      <c r="Q27" s="45">
        <f t="shared" si="6"/>
        <v>795.68813909999994</v>
      </c>
      <c r="R27" s="39" t="s">
        <v>29</v>
      </c>
      <c r="S27" s="40">
        <f t="shared" si="3"/>
        <v>770.83432932671076</v>
      </c>
      <c r="T27" s="41">
        <f t="shared" si="4"/>
        <v>-89.591191381197291</v>
      </c>
      <c r="U27" s="42">
        <f t="shared" si="5"/>
        <v>-8.1382646764419489E-2</v>
      </c>
      <c r="V27" s="34" t="s">
        <v>29</v>
      </c>
      <c r="W27" s="43"/>
    </row>
    <row r="28" spans="1:23" ht="31.5" customHeight="1" x14ac:dyDescent="0.25">
      <c r="A28" s="35" t="s">
        <v>34</v>
      </c>
      <c r="B28" s="33" t="s">
        <v>35</v>
      </c>
      <c r="C28" s="36" t="s">
        <v>28</v>
      </c>
      <c r="D28" s="45">
        <f>D87</f>
        <v>258.46975141242939</v>
      </c>
      <c r="E28" s="45">
        <f>E87</f>
        <v>823.40792544572514</v>
      </c>
      <c r="F28" s="38" t="s">
        <v>29</v>
      </c>
      <c r="G28" s="45">
        <f t="shared" ref="G28:Q28" si="7">G87</f>
        <v>1922.2333428183151</v>
      </c>
      <c r="H28" s="45">
        <f t="shared" si="7"/>
        <v>599.92136462888084</v>
      </c>
      <c r="I28" s="45">
        <f t="shared" si="7"/>
        <v>677.89897188000009</v>
      </c>
      <c r="J28" s="45">
        <f t="shared" si="7"/>
        <v>0</v>
      </c>
      <c r="K28" s="45">
        <f t="shared" si="7"/>
        <v>1.46497754</v>
      </c>
      <c r="L28" s="45">
        <f t="shared" si="7"/>
        <v>8.2052869815000005</v>
      </c>
      <c r="M28" s="45">
        <f t="shared" si="7"/>
        <v>7.8145590299999999</v>
      </c>
      <c r="N28" s="45">
        <f t="shared" si="7"/>
        <v>24.0738827805</v>
      </c>
      <c r="O28" s="45">
        <f t="shared" si="7"/>
        <v>24.122157099999995</v>
      </c>
      <c r="P28" s="45">
        <f t="shared" si="7"/>
        <v>567.64219486688091</v>
      </c>
      <c r="Q28" s="45">
        <f t="shared" si="7"/>
        <v>644.49727820999999</v>
      </c>
      <c r="R28" s="39" t="s">
        <v>29</v>
      </c>
      <c r="S28" s="40">
        <f t="shared" si="3"/>
        <v>1244.334370938315</v>
      </c>
      <c r="T28" s="41">
        <f t="shared" si="4"/>
        <v>77.977607251119025</v>
      </c>
      <c r="U28" s="42">
        <f t="shared" si="5"/>
        <v>0.12997971375691375</v>
      </c>
      <c r="V28" s="34" t="s">
        <v>29</v>
      </c>
      <c r="W28" s="43"/>
    </row>
    <row r="29" spans="1:23" ht="31.5" customHeight="1" x14ac:dyDescent="0.25">
      <c r="A29" s="35" t="s">
        <v>36</v>
      </c>
      <c r="B29" s="33" t="s">
        <v>37</v>
      </c>
      <c r="C29" s="36" t="s">
        <v>28</v>
      </c>
      <c r="D29" s="45">
        <f>D107</f>
        <v>0</v>
      </c>
      <c r="E29" s="45">
        <f>E107</f>
        <v>0</v>
      </c>
      <c r="F29" s="38" t="s">
        <v>29</v>
      </c>
      <c r="G29" s="45">
        <f t="shared" ref="G29:Q29" si="8">G107</f>
        <v>0</v>
      </c>
      <c r="H29" s="45">
        <f t="shared" si="8"/>
        <v>0</v>
      </c>
      <c r="I29" s="45">
        <f t="shared" si="8"/>
        <v>0</v>
      </c>
      <c r="J29" s="45">
        <f t="shared" si="8"/>
        <v>0</v>
      </c>
      <c r="K29" s="45">
        <f t="shared" si="8"/>
        <v>0</v>
      </c>
      <c r="L29" s="45">
        <f t="shared" si="8"/>
        <v>0</v>
      </c>
      <c r="M29" s="45">
        <f t="shared" si="8"/>
        <v>0</v>
      </c>
      <c r="N29" s="45">
        <f t="shared" si="8"/>
        <v>0</v>
      </c>
      <c r="O29" s="45">
        <f t="shared" si="8"/>
        <v>0</v>
      </c>
      <c r="P29" s="45">
        <f t="shared" si="8"/>
        <v>0</v>
      </c>
      <c r="Q29" s="45">
        <f t="shared" si="8"/>
        <v>0</v>
      </c>
      <c r="R29" s="39" t="s">
        <v>29</v>
      </c>
      <c r="S29" s="40">
        <f t="shared" si="3"/>
        <v>0</v>
      </c>
      <c r="T29" s="41">
        <f t="shared" si="4"/>
        <v>0</v>
      </c>
      <c r="U29" s="42" t="str">
        <f t="shared" si="5"/>
        <v>-</v>
      </c>
      <c r="V29" s="34" t="s">
        <v>29</v>
      </c>
      <c r="W29" s="43"/>
    </row>
    <row r="30" spans="1:23" ht="31.5" customHeight="1" x14ac:dyDescent="0.25">
      <c r="A30" s="35" t="s">
        <v>38</v>
      </c>
      <c r="B30" s="33" t="s">
        <v>39</v>
      </c>
      <c r="C30" s="36" t="s">
        <v>28</v>
      </c>
      <c r="D30" s="45">
        <f t="shared" ref="D30:E30" si="9">D110</f>
        <v>279.23620833333331</v>
      </c>
      <c r="E30" s="45">
        <f t="shared" si="9"/>
        <v>1223.3582997999999</v>
      </c>
      <c r="F30" s="38" t="s">
        <v>29</v>
      </c>
      <c r="G30" s="45">
        <f t="shared" ref="G30:Q30" si="10">G110</f>
        <v>982.31428792730287</v>
      </c>
      <c r="H30" s="45">
        <f t="shared" si="10"/>
        <v>358.04011293900004</v>
      </c>
      <c r="I30" s="45">
        <f t="shared" si="10"/>
        <v>374.18216420000005</v>
      </c>
      <c r="J30" s="45">
        <f t="shared" si="10"/>
        <v>2.9343118244999999</v>
      </c>
      <c r="K30" s="45">
        <f t="shared" si="10"/>
        <v>2.7945826899999999</v>
      </c>
      <c r="L30" s="45">
        <f t="shared" si="10"/>
        <v>2.9429181074999997</v>
      </c>
      <c r="M30" s="45">
        <f t="shared" si="10"/>
        <v>2.8027791500000001</v>
      </c>
      <c r="N30" s="45">
        <f t="shared" si="10"/>
        <v>103.26663272100001</v>
      </c>
      <c r="O30" s="45">
        <f t="shared" si="10"/>
        <v>101.80595919</v>
      </c>
      <c r="P30" s="45">
        <f t="shared" si="10"/>
        <v>248.896250286</v>
      </c>
      <c r="Q30" s="45">
        <f t="shared" si="10"/>
        <v>266.77884317000007</v>
      </c>
      <c r="R30" s="39" t="s">
        <v>29</v>
      </c>
      <c r="S30" s="40">
        <f t="shared" si="3"/>
        <v>608.13212372730277</v>
      </c>
      <c r="T30" s="41">
        <f t="shared" si="4"/>
        <v>16.14205126100012</v>
      </c>
      <c r="U30" s="42">
        <f t="shared" si="5"/>
        <v>4.5084477067378968E-2</v>
      </c>
      <c r="V30" s="34" t="s">
        <v>29</v>
      </c>
      <c r="W30" s="43"/>
    </row>
    <row r="31" spans="1:23" ht="31.5" customHeight="1" x14ac:dyDescent="0.25">
      <c r="A31" s="35" t="s">
        <v>40</v>
      </c>
      <c r="B31" s="33" t="s">
        <v>41</v>
      </c>
      <c r="C31" s="36" t="s">
        <v>28</v>
      </c>
      <c r="D31" s="45">
        <f>D127</f>
        <v>0</v>
      </c>
      <c r="E31" s="45">
        <f>E127</f>
        <v>0</v>
      </c>
      <c r="F31" s="38" t="s">
        <v>29</v>
      </c>
      <c r="G31" s="45">
        <f t="shared" ref="G31:Q32" si="11">G127</f>
        <v>0</v>
      </c>
      <c r="H31" s="45">
        <f t="shared" si="11"/>
        <v>0</v>
      </c>
      <c r="I31" s="45">
        <f t="shared" si="11"/>
        <v>0</v>
      </c>
      <c r="J31" s="45">
        <f t="shared" si="11"/>
        <v>0</v>
      </c>
      <c r="K31" s="45">
        <f t="shared" si="11"/>
        <v>0</v>
      </c>
      <c r="L31" s="45">
        <f t="shared" si="11"/>
        <v>0</v>
      </c>
      <c r="M31" s="45">
        <f t="shared" si="11"/>
        <v>0</v>
      </c>
      <c r="N31" s="45">
        <f t="shared" si="11"/>
        <v>0</v>
      </c>
      <c r="O31" s="45">
        <f t="shared" si="11"/>
        <v>0</v>
      </c>
      <c r="P31" s="45">
        <f t="shared" si="11"/>
        <v>0</v>
      </c>
      <c r="Q31" s="45">
        <f t="shared" si="11"/>
        <v>0</v>
      </c>
      <c r="R31" s="39" t="s">
        <v>29</v>
      </c>
      <c r="S31" s="40">
        <f t="shared" si="3"/>
        <v>0</v>
      </c>
      <c r="T31" s="41">
        <f t="shared" si="4"/>
        <v>0</v>
      </c>
      <c r="U31" s="42" t="str">
        <f t="shared" si="5"/>
        <v>-</v>
      </c>
      <c r="V31" s="34" t="s">
        <v>29</v>
      </c>
      <c r="W31" s="43"/>
    </row>
    <row r="32" spans="1:23" ht="31.5" customHeight="1" x14ac:dyDescent="0.25">
      <c r="A32" s="35" t="s">
        <v>42</v>
      </c>
      <c r="B32" s="33" t="s">
        <v>43</v>
      </c>
      <c r="C32" s="36" t="s">
        <v>28</v>
      </c>
      <c r="D32" s="45">
        <f>D128</f>
        <v>71.13327118644068</v>
      </c>
      <c r="E32" s="45">
        <f>E128</f>
        <v>1990.6667914000006</v>
      </c>
      <c r="F32" s="38" t="s">
        <v>29</v>
      </c>
      <c r="G32" s="45">
        <f t="shared" si="11"/>
        <v>2583.7428095646665</v>
      </c>
      <c r="H32" s="45">
        <f t="shared" si="11"/>
        <v>227.29392453633335</v>
      </c>
      <c r="I32" s="45">
        <f t="shared" si="11"/>
        <v>549.88319095000008</v>
      </c>
      <c r="J32" s="45">
        <f t="shared" si="11"/>
        <v>0</v>
      </c>
      <c r="K32" s="45">
        <f t="shared" si="11"/>
        <v>0</v>
      </c>
      <c r="L32" s="45">
        <f t="shared" si="11"/>
        <v>195.90684893900001</v>
      </c>
      <c r="M32" s="45">
        <f t="shared" si="11"/>
        <v>196.02046182000004</v>
      </c>
      <c r="N32" s="45">
        <f t="shared" si="11"/>
        <v>0</v>
      </c>
      <c r="O32" s="45">
        <f t="shared" si="11"/>
        <v>53.553732480000001</v>
      </c>
      <c r="P32" s="45">
        <f t="shared" si="11"/>
        <v>31.387075597333329</v>
      </c>
      <c r="Q32" s="45">
        <f t="shared" si="11"/>
        <v>300.30899665000004</v>
      </c>
      <c r="R32" s="39" t="s">
        <v>29</v>
      </c>
      <c r="S32" s="40">
        <f t="shared" si="3"/>
        <v>2033.8596186146665</v>
      </c>
      <c r="T32" s="41">
        <f t="shared" si="4"/>
        <v>322.58926641366673</v>
      </c>
      <c r="U32" s="42">
        <f t="shared" si="5"/>
        <v>1.4192604006980409</v>
      </c>
      <c r="V32" s="34" t="s">
        <v>29</v>
      </c>
      <c r="W32" s="43"/>
    </row>
    <row r="33" spans="1:23" ht="31.5" customHeight="1" x14ac:dyDescent="0.25">
      <c r="A33" s="35" t="s">
        <v>44</v>
      </c>
      <c r="B33" s="33" t="s">
        <v>45</v>
      </c>
      <c r="C33" s="36" t="s">
        <v>28</v>
      </c>
      <c r="D33" s="45">
        <v>0</v>
      </c>
      <c r="E33" s="45">
        <v>0</v>
      </c>
      <c r="F33" s="38" t="s">
        <v>29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39" t="s">
        <v>29</v>
      </c>
      <c r="S33" s="40">
        <f t="shared" si="3"/>
        <v>0</v>
      </c>
      <c r="T33" s="41">
        <f t="shared" si="4"/>
        <v>0</v>
      </c>
      <c r="U33" s="42" t="str">
        <f t="shared" si="5"/>
        <v>-</v>
      </c>
      <c r="V33" s="34" t="s">
        <v>29</v>
      </c>
      <c r="W33" s="43"/>
    </row>
    <row r="34" spans="1:23" ht="31.5" customHeight="1" x14ac:dyDescent="0.25">
      <c r="A34" s="35" t="s">
        <v>46</v>
      </c>
      <c r="B34" s="33" t="s">
        <v>47</v>
      </c>
      <c r="C34" s="36" t="s">
        <v>28</v>
      </c>
      <c r="D34" s="45">
        <v>0</v>
      </c>
      <c r="E34" s="45">
        <v>0</v>
      </c>
      <c r="F34" s="38" t="s">
        <v>29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39" t="s">
        <v>29</v>
      </c>
      <c r="S34" s="40">
        <f t="shared" si="3"/>
        <v>0</v>
      </c>
      <c r="T34" s="41">
        <f t="shared" si="4"/>
        <v>0</v>
      </c>
      <c r="U34" s="42" t="str">
        <f t="shared" si="5"/>
        <v>-</v>
      </c>
      <c r="V34" s="34" t="s">
        <v>29</v>
      </c>
      <c r="W34" s="43"/>
    </row>
    <row r="35" spans="1:23" ht="31.5" customHeight="1" x14ac:dyDescent="0.25">
      <c r="A35" s="35" t="s">
        <v>48</v>
      </c>
      <c r="B35" s="33" t="s">
        <v>49</v>
      </c>
      <c r="C35" s="36" t="s">
        <v>28</v>
      </c>
      <c r="D35" s="45">
        <v>0</v>
      </c>
      <c r="E35" s="45">
        <v>0</v>
      </c>
      <c r="F35" s="38" t="s">
        <v>29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39" t="s">
        <v>29</v>
      </c>
      <c r="S35" s="40">
        <f t="shared" si="3"/>
        <v>0</v>
      </c>
      <c r="T35" s="41">
        <f t="shared" si="4"/>
        <v>0</v>
      </c>
      <c r="U35" s="42" t="str">
        <f t="shared" si="5"/>
        <v>-</v>
      </c>
      <c r="V35" s="34" t="s">
        <v>29</v>
      </c>
      <c r="W35" s="43"/>
    </row>
    <row r="36" spans="1:23" ht="31.5" customHeight="1" x14ac:dyDescent="0.25">
      <c r="A36" s="35" t="s">
        <v>50</v>
      </c>
      <c r="B36" s="33" t="s">
        <v>51</v>
      </c>
      <c r="C36" s="36" t="s">
        <v>28</v>
      </c>
      <c r="D36" s="45">
        <v>0</v>
      </c>
      <c r="E36" s="45">
        <v>0</v>
      </c>
      <c r="F36" s="38" t="s">
        <v>29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39" t="s">
        <v>29</v>
      </c>
      <c r="S36" s="40">
        <f t="shared" si="3"/>
        <v>0</v>
      </c>
      <c r="T36" s="41">
        <f t="shared" si="4"/>
        <v>0</v>
      </c>
      <c r="U36" s="42" t="str">
        <f t="shared" si="5"/>
        <v>-</v>
      </c>
      <c r="V36" s="34" t="s">
        <v>29</v>
      </c>
      <c r="W36" s="43"/>
    </row>
    <row r="37" spans="1:23" ht="31.5" customHeight="1" x14ac:dyDescent="0.25">
      <c r="A37" s="35" t="s">
        <v>52</v>
      </c>
      <c r="B37" s="33" t="s">
        <v>53</v>
      </c>
      <c r="C37" s="36" t="s">
        <v>28</v>
      </c>
      <c r="D37" s="45">
        <v>0</v>
      </c>
      <c r="E37" s="45">
        <v>0</v>
      </c>
      <c r="F37" s="38" t="s">
        <v>29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39" t="s">
        <v>29</v>
      </c>
      <c r="S37" s="40">
        <f t="shared" si="3"/>
        <v>0</v>
      </c>
      <c r="T37" s="41">
        <f t="shared" si="4"/>
        <v>0</v>
      </c>
      <c r="U37" s="42" t="str">
        <f t="shared" si="5"/>
        <v>-</v>
      </c>
      <c r="V37" s="34" t="s">
        <v>29</v>
      </c>
      <c r="W37" s="43"/>
    </row>
    <row r="38" spans="1:23" ht="31.5" customHeight="1" x14ac:dyDescent="0.25">
      <c r="A38" s="35" t="s">
        <v>54</v>
      </c>
      <c r="B38" s="33" t="s">
        <v>55</v>
      </c>
      <c r="C38" s="36" t="s">
        <v>28</v>
      </c>
      <c r="D38" s="45">
        <v>0</v>
      </c>
      <c r="E38" s="45">
        <v>0</v>
      </c>
      <c r="F38" s="38" t="s">
        <v>29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39" t="s">
        <v>29</v>
      </c>
      <c r="S38" s="40">
        <f t="shared" si="3"/>
        <v>0</v>
      </c>
      <c r="T38" s="41">
        <f t="shared" si="4"/>
        <v>0</v>
      </c>
      <c r="U38" s="42" t="str">
        <f t="shared" si="5"/>
        <v>-</v>
      </c>
      <c r="V38" s="34" t="s">
        <v>29</v>
      </c>
      <c r="W38" s="43"/>
    </row>
    <row r="39" spans="1:23" ht="31.5" customHeight="1" x14ac:dyDescent="0.25">
      <c r="A39" s="35" t="s">
        <v>56</v>
      </c>
      <c r="B39" s="33" t="s">
        <v>41</v>
      </c>
      <c r="C39" s="36" t="s">
        <v>28</v>
      </c>
      <c r="D39" s="45">
        <v>0</v>
      </c>
      <c r="E39" s="45">
        <v>0</v>
      </c>
      <c r="F39" s="38" t="s">
        <v>29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39" t="s">
        <v>29</v>
      </c>
      <c r="S39" s="40">
        <f t="shared" si="3"/>
        <v>0</v>
      </c>
      <c r="T39" s="41">
        <f t="shared" si="4"/>
        <v>0</v>
      </c>
      <c r="U39" s="42" t="str">
        <f t="shared" si="5"/>
        <v>-</v>
      </c>
      <c r="V39" s="34" t="s">
        <v>29</v>
      </c>
      <c r="W39" s="43"/>
    </row>
    <row r="40" spans="1:23" ht="31.5" customHeight="1" x14ac:dyDescent="0.25">
      <c r="A40" s="35" t="s">
        <v>57</v>
      </c>
      <c r="B40" s="33" t="s">
        <v>43</v>
      </c>
      <c r="C40" s="36" t="s">
        <v>28</v>
      </c>
      <c r="D40" s="45">
        <v>0</v>
      </c>
      <c r="E40" s="45">
        <v>0</v>
      </c>
      <c r="F40" s="38" t="s">
        <v>29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39" t="s">
        <v>29</v>
      </c>
      <c r="S40" s="40">
        <f t="shared" si="3"/>
        <v>0</v>
      </c>
      <c r="T40" s="41">
        <f t="shared" si="4"/>
        <v>0</v>
      </c>
      <c r="U40" s="42" t="str">
        <f t="shared" si="5"/>
        <v>-</v>
      </c>
      <c r="V40" s="34" t="s">
        <v>29</v>
      </c>
      <c r="W40" s="43"/>
    </row>
    <row r="41" spans="1:23" ht="31.5" customHeight="1" x14ac:dyDescent="0.25">
      <c r="A41" s="35" t="s">
        <v>58</v>
      </c>
      <c r="B41" s="33" t="s">
        <v>59</v>
      </c>
      <c r="C41" s="36" t="s">
        <v>28</v>
      </c>
      <c r="D41" s="45">
        <f>D262</f>
        <v>0</v>
      </c>
      <c r="E41" s="45">
        <f>E262</f>
        <v>0</v>
      </c>
      <c r="F41" s="38" t="s">
        <v>29</v>
      </c>
      <c r="G41" s="45">
        <f t="shared" ref="G41:Q42" si="12">G262</f>
        <v>205.83038868388178</v>
      </c>
      <c r="H41" s="45">
        <f t="shared" si="12"/>
        <v>36.783824324963661</v>
      </c>
      <c r="I41" s="45">
        <f t="shared" si="12"/>
        <v>35.173400869999995</v>
      </c>
      <c r="J41" s="45">
        <f t="shared" si="12"/>
        <v>0</v>
      </c>
      <c r="K41" s="45">
        <f t="shared" si="12"/>
        <v>0</v>
      </c>
      <c r="L41" s="45">
        <f t="shared" si="12"/>
        <v>0</v>
      </c>
      <c r="M41" s="45">
        <f t="shared" si="12"/>
        <v>0</v>
      </c>
      <c r="N41" s="45">
        <f t="shared" si="12"/>
        <v>0</v>
      </c>
      <c r="O41" s="45">
        <f t="shared" si="12"/>
        <v>0</v>
      </c>
      <c r="P41" s="45">
        <f t="shared" si="12"/>
        <v>36.783824324963661</v>
      </c>
      <c r="Q41" s="45">
        <f t="shared" si="12"/>
        <v>35.173400869999995</v>
      </c>
      <c r="R41" s="39" t="s">
        <v>29</v>
      </c>
      <c r="S41" s="40">
        <f t="shared" si="3"/>
        <v>170.65698781388178</v>
      </c>
      <c r="T41" s="41">
        <f t="shared" si="4"/>
        <v>-1.6104234549636658</v>
      </c>
      <c r="U41" s="42">
        <f t="shared" si="5"/>
        <v>-4.3780751037100239E-2</v>
      </c>
      <c r="V41" s="34" t="s">
        <v>29</v>
      </c>
      <c r="W41" s="43"/>
    </row>
    <row r="42" spans="1:23" ht="31.5" customHeight="1" x14ac:dyDescent="0.25">
      <c r="A42" s="35" t="s">
        <v>60</v>
      </c>
      <c r="B42" s="33" t="s">
        <v>49</v>
      </c>
      <c r="C42" s="36" t="s">
        <v>28</v>
      </c>
      <c r="D42" s="45">
        <f>D263</f>
        <v>0</v>
      </c>
      <c r="E42" s="45">
        <f>E263</f>
        <v>0</v>
      </c>
      <c r="F42" s="38" t="s">
        <v>29</v>
      </c>
      <c r="G42" s="45">
        <f t="shared" si="12"/>
        <v>0</v>
      </c>
      <c r="H42" s="45">
        <f t="shared" si="12"/>
        <v>0</v>
      </c>
      <c r="I42" s="45">
        <f t="shared" si="12"/>
        <v>0</v>
      </c>
      <c r="J42" s="45">
        <f t="shared" si="12"/>
        <v>0</v>
      </c>
      <c r="K42" s="45">
        <f t="shared" si="12"/>
        <v>0</v>
      </c>
      <c r="L42" s="45">
        <f t="shared" si="12"/>
        <v>0</v>
      </c>
      <c r="M42" s="45">
        <f t="shared" si="12"/>
        <v>0</v>
      </c>
      <c r="N42" s="45">
        <f t="shared" si="12"/>
        <v>0</v>
      </c>
      <c r="O42" s="45">
        <f t="shared" si="12"/>
        <v>0</v>
      </c>
      <c r="P42" s="45">
        <f t="shared" si="12"/>
        <v>0</v>
      </c>
      <c r="Q42" s="45">
        <f t="shared" si="12"/>
        <v>0</v>
      </c>
      <c r="R42" s="39" t="s">
        <v>29</v>
      </c>
      <c r="S42" s="40">
        <f t="shared" si="3"/>
        <v>0</v>
      </c>
      <c r="T42" s="41">
        <f t="shared" si="4"/>
        <v>0</v>
      </c>
      <c r="U42" s="42" t="str">
        <f t="shared" si="5"/>
        <v>-</v>
      </c>
      <c r="V42" s="34" t="s">
        <v>29</v>
      </c>
      <c r="W42" s="43"/>
    </row>
    <row r="43" spans="1:23" ht="31.5" customHeight="1" x14ac:dyDescent="0.25">
      <c r="A43" s="35" t="s">
        <v>61</v>
      </c>
      <c r="B43" s="33" t="s">
        <v>62</v>
      </c>
      <c r="C43" s="36" t="s">
        <v>28</v>
      </c>
      <c r="D43" s="45">
        <f>D269</f>
        <v>0</v>
      </c>
      <c r="E43" s="45">
        <f>E269</f>
        <v>0</v>
      </c>
      <c r="F43" s="38" t="s">
        <v>29</v>
      </c>
      <c r="G43" s="45">
        <f t="shared" ref="G43:Q43" si="13">G269</f>
        <v>0</v>
      </c>
      <c r="H43" s="45">
        <f t="shared" si="13"/>
        <v>0</v>
      </c>
      <c r="I43" s="45">
        <f t="shared" si="13"/>
        <v>0</v>
      </c>
      <c r="J43" s="45">
        <f t="shared" si="13"/>
        <v>0</v>
      </c>
      <c r="K43" s="45">
        <f t="shared" si="13"/>
        <v>0</v>
      </c>
      <c r="L43" s="45">
        <f t="shared" si="13"/>
        <v>0</v>
      </c>
      <c r="M43" s="45">
        <f t="shared" si="13"/>
        <v>0</v>
      </c>
      <c r="N43" s="45">
        <f t="shared" si="13"/>
        <v>0</v>
      </c>
      <c r="O43" s="45">
        <f t="shared" si="13"/>
        <v>0</v>
      </c>
      <c r="P43" s="45">
        <f t="shared" si="13"/>
        <v>0</v>
      </c>
      <c r="Q43" s="45">
        <f t="shared" si="13"/>
        <v>0</v>
      </c>
      <c r="R43" s="39" t="s">
        <v>29</v>
      </c>
      <c r="S43" s="40">
        <f t="shared" si="3"/>
        <v>0</v>
      </c>
      <c r="T43" s="41">
        <f t="shared" si="4"/>
        <v>0</v>
      </c>
      <c r="U43" s="42" t="str">
        <f t="shared" si="5"/>
        <v>-</v>
      </c>
      <c r="V43" s="34" t="s">
        <v>29</v>
      </c>
      <c r="W43" s="43"/>
    </row>
    <row r="44" spans="1:23" ht="31.5" customHeight="1" x14ac:dyDescent="0.25">
      <c r="A44" s="35" t="s">
        <v>63</v>
      </c>
      <c r="B44" s="33" t="s">
        <v>64</v>
      </c>
      <c r="C44" s="36" t="s">
        <v>28</v>
      </c>
      <c r="D44" s="45">
        <f>D276</f>
        <v>0</v>
      </c>
      <c r="E44" s="45">
        <f>E276</f>
        <v>0</v>
      </c>
      <c r="F44" s="38" t="s">
        <v>29</v>
      </c>
      <c r="G44" s="45">
        <f t="shared" ref="G44:Q44" si="14">G276</f>
        <v>0</v>
      </c>
      <c r="H44" s="45">
        <f t="shared" si="14"/>
        <v>0</v>
      </c>
      <c r="I44" s="45">
        <f t="shared" si="14"/>
        <v>0</v>
      </c>
      <c r="J44" s="45">
        <f t="shared" si="14"/>
        <v>0</v>
      </c>
      <c r="K44" s="45">
        <f t="shared" si="14"/>
        <v>0</v>
      </c>
      <c r="L44" s="45">
        <f t="shared" si="14"/>
        <v>0</v>
      </c>
      <c r="M44" s="45">
        <f t="shared" si="14"/>
        <v>0</v>
      </c>
      <c r="N44" s="45">
        <f t="shared" si="14"/>
        <v>0</v>
      </c>
      <c r="O44" s="45">
        <f t="shared" si="14"/>
        <v>0</v>
      </c>
      <c r="P44" s="45">
        <f t="shared" si="14"/>
        <v>0</v>
      </c>
      <c r="Q44" s="45">
        <f t="shared" si="14"/>
        <v>0</v>
      </c>
      <c r="R44" s="39" t="s">
        <v>29</v>
      </c>
      <c r="S44" s="40">
        <f t="shared" si="3"/>
        <v>0</v>
      </c>
      <c r="T44" s="41">
        <f t="shared" si="4"/>
        <v>0</v>
      </c>
      <c r="U44" s="42" t="str">
        <f t="shared" si="5"/>
        <v>-</v>
      </c>
      <c r="V44" s="34" t="s">
        <v>29</v>
      </c>
      <c r="W44" s="43"/>
    </row>
    <row r="45" spans="1:23" ht="31.5" customHeight="1" x14ac:dyDescent="0.25">
      <c r="A45" s="35" t="s">
        <v>65</v>
      </c>
      <c r="B45" s="33" t="s">
        <v>41</v>
      </c>
      <c r="C45" s="36" t="s">
        <v>28</v>
      </c>
      <c r="D45" s="45">
        <f>D283</f>
        <v>0</v>
      </c>
      <c r="E45" s="45">
        <f>E283</f>
        <v>0</v>
      </c>
      <c r="F45" s="38" t="s">
        <v>29</v>
      </c>
      <c r="G45" s="45">
        <f t="shared" ref="G45:Q46" si="15">G283</f>
        <v>0</v>
      </c>
      <c r="H45" s="45">
        <f t="shared" si="15"/>
        <v>0</v>
      </c>
      <c r="I45" s="45">
        <f t="shared" si="15"/>
        <v>0</v>
      </c>
      <c r="J45" s="45">
        <f t="shared" si="15"/>
        <v>0</v>
      </c>
      <c r="K45" s="45">
        <f t="shared" si="15"/>
        <v>0</v>
      </c>
      <c r="L45" s="45">
        <f t="shared" si="15"/>
        <v>0</v>
      </c>
      <c r="M45" s="45">
        <f t="shared" si="15"/>
        <v>0</v>
      </c>
      <c r="N45" s="45">
        <f t="shared" si="15"/>
        <v>0</v>
      </c>
      <c r="O45" s="45">
        <f t="shared" si="15"/>
        <v>0</v>
      </c>
      <c r="P45" s="45">
        <f t="shared" si="15"/>
        <v>0</v>
      </c>
      <c r="Q45" s="45">
        <f t="shared" si="15"/>
        <v>0</v>
      </c>
      <c r="R45" s="39" t="s">
        <v>29</v>
      </c>
      <c r="S45" s="40">
        <f t="shared" si="3"/>
        <v>0</v>
      </c>
      <c r="T45" s="41">
        <f t="shared" si="4"/>
        <v>0</v>
      </c>
      <c r="U45" s="42" t="str">
        <f t="shared" si="5"/>
        <v>-</v>
      </c>
      <c r="V45" s="34" t="s">
        <v>29</v>
      </c>
      <c r="W45" s="43"/>
    </row>
    <row r="46" spans="1:23" ht="31.5" customHeight="1" x14ac:dyDescent="0.25">
      <c r="A46" s="35" t="s">
        <v>66</v>
      </c>
      <c r="B46" s="33" t="s">
        <v>43</v>
      </c>
      <c r="C46" s="36" t="s">
        <v>28</v>
      </c>
      <c r="D46" s="45">
        <f>D284</f>
        <v>0</v>
      </c>
      <c r="E46" s="45">
        <f>E284</f>
        <v>0</v>
      </c>
      <c r="F46" s="38" t="s">
        <v>29</v>
      </c>
      <c r="G46" s="45">
        <f t="shared" si="15"/>
        <v>205.83038868388178</v>
      </c>
      <c r="H46" s="45">
        <f t="shared" si="15"/>
        <v>36.783824324963661</v>
      </c>
      <c r="I46" s="45">
        <f t="shared" si="15"/>
        <v>35.173400869999995</v>
      </c>
      <c r="J46" s="45">
        <f t="shared" si="15"/>
        <v>0</v>
      </c>
      <c r="K46" s="45">
        <f t="shared" si="15"/>
        <v>0</v>
      </c>
      <c r="L46" s="45">
        <f t="shared" si="15"/>
        <v>0</v>
      </c>
      <c r="M46" s="45">
        <f t="shared" si="15"/>
        <v>0</v>
      </c>
      <c r="N46" s="45">
        <f t="shared" si="15"/>
        <v>0</v>
      </c>
      <c r="O46" s="45">
        <f t="shared" si="15"/>
        <v>0</v>
      </c>
      <c r="P46" s="45">
        <f t="shared" si="15"/>
        <v>36.783824324963661</v>
      </c>
      <c r="Q46" s="45">
        <f t="shared" si="15"/>
        <v>35.173400869999995</v>
      </c>
      <c r="R46" s="39" t="s">
        <v>29</v>
      </c>
      <c r="S46" s="40">
        <f t="shared" si="3"/>
        <v>170.65698781388178</v>
      </c>
      <c r="T46" s="41">
        <f t="shared" si="4"/>
        <v>-1.6104234549636658</v>
      </c>
      <c r="U46" s="42">
        <f t="shared" si="5"/>
        <v>-4.3780751037100239E-2</v>
      </c>
      <c r="V46" s="34" t="s">
        <v>29</v>
      </c>
      <c r="W46" s="43"/>
    </row>
    <row r="47" spans="1:23" ht="31.5" customHeight="1" x14ac:dyDescent="0.25">
      <c r="A47" s="35" t="s">
        <v>67</v>
      </c>
      <c r="B47" s="33" t="s">
        <v>68</v>
      </c>
      <c r="C47" s="36" t="s">
        <v>28</v>
      </c>
      <c r="D47" s="45">
        <v>0</v>
      </c>
      <c r="E47" s="45">
        <v>0</v>
      </c>
      <c r="F47" s="38" t="s">
        <v>29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39" t="s">
        <v>29</v>
      </c>
      <c r="S47" s="40">
        <f t="shared" si="3"/>
        <v>0</v>
      </c>
      <c r="T47" s="41">
        <f t="shared" si="4"/>
        <v>0</v>
      </c>
      <c r="U47" s="42" t="str">
        <f t="shared" si="5"/>
        <v>-</v>
      </c>
      <c r="V47" s="34" t="s">
        <v>29</v>
      </c>
      <c r="W47" s="43"/>
    </row>
    <row r="48" spans="1:23" ht="31.5" customHeight="1" x14ac:dyDescent="0.25">
      <c r="A48" s="35" t="s">
        <v>69</v>
      </c>
      <c r="B48" s="33" t="s">
        <v>70</v>
      </c>
      <c r="C48" s="36" t="s">
        <v>28</v>
      </c>
      <c r="D48" s="45">
        <f>SUM(D49,D223,D262,D288)</f>
        <v>805.17937118644068</v>
      </c>
      <c r="E48" s="45">
        <f>SUM(E49,E223,E262,E288)</f>
        <v>4841.4609618657259</v>
      </c>
      <c r="F48" s="38" t="s">
        <v>29</v>
      </c>
      <c r="G48" s="45">
        <f t="shared" ref="G48:Q48" si="16">SUM(G49,G223,G262,G288)</f>
        <v>7476.2275409708773</v>
      </c>
      <c r="H48" s="45">
        <f t="shared" si="16"/>
        <v>2322.9028004603747</v>
      </c>
      <c r="I48" s="45">
        <f t="shared" si="16"/>
        <v>2648.4101105499999</v>
      </c>
      <c r="J48" s="45">
        <f t="shared" si="16"/>
        <v>79.441401501000001</v>
      </c>
      <c r="K48" s="45">
        <f t="shared" si="16"/>
        <v>77.123455160000006</v>
      </c>
      <c r="L48" s="45">
        <f t="shared" si="16"/>
        <v>309.44743438400002</v>
      </c>
      <c r="M48" s="45">
        <f t="shared" si="16"/>
        <v>304.15435272000002</v>
      </c>
      <c r="N48" s="45">
        <f t="shared" si="16"/>
        <v>167.1015003105</v>
      </c>
      <c r="O48" s="45">
        <f t="shared" si="16"/>
        <v>224.68564466999999</v>
      </c>
      <c r="P48" s="45">
        <f t="shared" si="16"/>
        <v>1766.9124642648749</v>
      </c>
      <c r="Q48" s="45">
        <f t="shared" si="16"/>
        <v>2042.4466580000003</v>
      </c>
      <c r="R48" s="39" t="s">
        <v>29</v>
      </c>
      <c r="S48" s="40">
        <f t="shared" si="3"/>
        <v>4827.8174304208769</v>
      </c>
      <c r="T48" s="41">
        <f t="shared" si="4"/>
        <v>325.50731008962521</v>
      </c>
      <c r="U48" s="42">
        <f t="shared" si="5"/>
        <v>0.14012954395901242</v>
      </c>
      <c r="V48" s="34" t="s">
        <v>29</v>
      </c>
      <c r="W48" s="43"/>
    </row>
    <row r="49" spans="1:23" ht="31.5" customHeight="1" x14ac:dyDescent="0.25">
      <c r="A49" s="35" t="s">
        <v>71</v>
      </c>
      <c r="B49" s="33" t="s">
        <v>72</v>
      </c>
      <c r="C49" s="36" t="s">
        <v>28</v>
      </c>
      <c r="D49" s="45">
        <f>D50+D87+D107+D110+D127+D128</f>
        <v>805.17937118644068</v>
      </c>
      <c r="E49" s="45">
        <f>E50+E87+E107+E110+E127+E128</f>
        <v>4841.4609618657259</v>
      </c>
      <c r="F49" s="38" t="s">
        <v>29</v>
      </c>
      <c r="G49" s="45">
        <f t="shared" ref="G49:Q49" si="17">G50+G87+G107+G110+G127+G128</f>
        <v>7270.3971522869952</v>
      </c>
      <c r="H49" s="45">
        <f t="shared" si="17"/>
        <v>2286.1189761354112</v>
      </c>
      <c r="I49" s="45">
        <f t="shared" si="17"/>
        <v>2613.2367096799999</v>
      </c>
      <c r="J49" s="45">
        <f t="shared" si="17"/>
        <v>79.441401501000001</v>
      </c>
      <c r="K49" s="45">
        <f t="shared" si="17"/>
        <v>77.123455160000006</v>
      </c>
      <c r="L49" s="45">
        <f t="shared" si="17"/>
        <v>309.44743438400002</v>
      </c>
      <c r="M49" s="45">
        <f t="shared" si="17"/>
        <v>304.15435272000002</v>
      </c>
      <c r="N49" s="45">
        <f t="shared" si="17"/>
        <v>167.1015003105</v>
      </c>
      <c r="O49" s="45">
        <f t="shared" si="17"/>
        <v>224.68564466999999</v>
      </c>
      <c r="P49" s="45">
        <f t="shared" si="17"/>
        <v>1730.1286399399112</v>
      </c>
      <c r="Q49" s="45">
        <f t="shared" si="17"/>
        <v>2007.2732571300003</v>
      </c>
      <c r="R49" s="39" t="s">
        <v>29</v>
      </c>
      <c r="S49" s="40">
        <f t="shared" si="3"/>
        <v>4657.1604426069953</v>
      </c>
      <c r="T49" s="41">
        <f t="shared" si="4"/>
        <v>327.1177335445891</v>
      </c>
      <c r="U49" s="42">
        <f t="shared" si="5"/>
        <v>0.14308867428132196</v>
      </c>
      <c r="V49" s="34" t="s">
        <v>29</v>
      </c>
      <c r="W49" s="43"/>
    </row>
    <row r="50" spans="1:23" ht="31.5" customHeight="1" x14ac:dyDescent="0.25">
      <c r="A50" s="35" t="s">
        <v>73</v>
      </c>
      <c r="B50" s="33" t="s">
        <v>74</v>
      </c>
      <c r="C50" s="36" t="s">
        <v>28</v>
      </c>
      <c r="D50" s="45">
        <f>D51+D64+D67+D76</f>
        <v>196.34014025423733</v>
      </c>
      <c r="E50" s="45">
        <f>E51+E64+E67+E76</f>
        <v>804.02794521999999</v>
      </c>
      <c r="F50" s="38" t="s">
        <v>29</v>
      </c>
      <c r="G50" s="45">
        <f t="shared" ref="G50:Q50" si="18">G51+G64+G67+G76</f>
        <v>1782.1067119767106</v>
      </c>
      <c r="H50" s="45">
        <f t="shared" si="18"/>
        <v>1100.8635740311972</v>
      </c>
      <c r="I50" s="45">
        <f t="shared" si="18"/>
        <v>1011.2723826499998</v>
      </c>
      <c r="J50" s="45">
        <f t="shared" si="18"/>
        <v>76.507089676500001</v>
      </c>
      <c r="K50" s="45">
        <f t="shared" si="18"/>
        <v>72.863894930000001</v>
      </c>
      <c r="L50" s="45">
        <f t="shared" si="18"/>
        <v>102.39238035599999</v>
      </c>
      <c r="M50" s="45">
        <f t="shared" si="18"/>
        <v>97.516552720000007</v>
      </c>
      <c r="N50" s="45">
        <f t="shared" si="18"/>
        <v>39.760984809</v>
      </c>
      <c r="O50" s="45">
        <f t="shared" si="18"/>
        <v>45.203795900000003</v>
      </c>
      <c r="P50" s="45">
        <f t="shared" si="18"/>
        <v>882.20311918969719</v>
      </c>
      <c r="Q50" s="45">
        <f t="shared" si="18"/>
        <v>795.68813909999994</v>
      </c>
      <c r="R50" s="39" t="s">
        <v>29</v>
      </c>
      <c r="S50" s="40">
        <f t="shared" si="3"/>
        <v>770.83432932671076</v>
      </c>
      <c r="T50" s="41">
        <f t="shared" si="4"/>
        <v>-89.591191381197291</v>
      </c>
      <c r="U50" s="42">
        <f t="shared" si="5"/>
        <v>-8.1382646764419489E-2</v>
      </c>
      <c r="V50" s="34" t="s">
        <v>29</v>
      </c>
      <c r="W50" s="43"/>
    </row>
    <row r="51" spans="1:23" ht="31.5" customHeight="1" x14ac:dyDescent="0.25">
      <c r="A51" s="35" t="s">
        <v>75</v>
      </c>
      <c r="B51" s="33" t="s">
        <v>76</v>
      </c>
      <c r="C51" s="36" t="s">
        <v>28</v>
      </c>
      <c r="D51" s="45">
        <f>SUM(D52,D53,D54)</f>
        <v>194.42723692090399</v>
      </c>
      <c r="E51" s="45">
        <f>SUM(E52,E53,E54)</f>
        <v>792.09692511000003</v>
      </c>
      <c r="F51" s="38" t="s">
        <v>29</v>
      </c>
      <c r="G51" s="45">
        <f t="shared" ref="G51:Q51" si="19">SUM(G52,G53,G54)</f>
        <v>874.57315317736879</v>
      </c>
      <c r="H51" s="45">
        <f t="shared" si="19"/>
        <v>504.8806034866667</v>
      </c>
      <c r="I51" s="45">
        <f t="shared" si="19"/>
        <v>436.75260453999994</v>
      </c>
      <c r="J51" s="45">
        <f t="shared" si="19"/>
        <v>76.507089676500001</v>
      </c>
      <c r="K51" s="45">
        <f t="shared" si="19"/>
        <v>72.863894930000001</v>
      </c>
      <c r="L51" s="45">
        <f t="shared" si="19"/>
        <v>94.473505916999997</v>
      </c>
      <c r="M51" s="45">
        <f t="shared" si="19"/>
        <v>89.974767540000002</v>
      </c>
      <c r="N51" s="45">
        <f t="shared" si="19"/>
        <v>39.095530509</v>
      </c>
      <c r="O51" s="45">
        <f t="shared" si="19"/>
        <v>44.570029900000002</v>
      </c>
      <c r="P51" s="45">
        <f t="shared" si="19"/>
        <v>294.80447738416672</v>
      </c>
      <c r="Q51" s="45">
        <f t="shared" si="19"/>
        <v>229.34391217000001</v>
      </c>
      <c r="R51" s="39" t="s">
        <v>29</v>
      </c>
      <c r="S51" s="40">
        <f t="shared" si="3"/>
        <v>437.82054863736886</v>
      </c>
      <c r="T51" s="41">
        <f t="shared" si="4"/>
        <v>-68.127998946666708</v>
      </c>
      <c r="U51" s="42">
        <f t="shared" si="5"/>
        <v>-0.1349388320251956</v>
      </c>
      <c r="V51" s="34" t="s">
        <v>29</v>
      </c>
      <c r="W51" s="43"/>
    </row>
    <row r="52" spans="1:23" ht="47.25" x14ac:dyDescent="0.25">
      <c r="A52" s="33" t="str">
        <f>'[4]Формат ИПР'!A36</f>
        <v>1.1.1.1.1</v>
      </c>
      <c r="B52" s="33" t="str">
        <f>'[4]Формат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34" t="str">
        <f>'[4]Формат ИПР'!C36</f>
        <v>1.1.1.1.1</v>
      </c>
      <c r="D52" s="38">
        <f>'[4]Формат ИПР'!LO36</f>
        <v>0</v>
      </c>
      <c r="E52" s="38">
        <f>'[4]Формат ИПР'!AT36</f>
        <v>27.827425109999993</v>
      </c>
      <c r="F52" s="38" t="s">
        <v>29</v>
      </c>
      <c r="G52" s="38">
        <f>'[4]Формат ИПР'!AU36</f>
        <v>168.5</v>
      </c>
      <c r="H52" s="46">
        <f>IF(J52="нд","нд",(J52+L52+N52+P52))</f>
        <v>54.5</v>
      </c>
      <c r="I52" s="38">
        <f>K52+M52+O52+Q52</f>
        <v>55.218546070000002</v>
      </c>
      <c r="J52" s="38">
        <f>'[4]Формат ИПР'!AY36</f>
        <v>2.0812163085000002</v>
      </c>
      <c r="K52" s="38">
        <f>'[4]Формат ИПР'!AZ36</f>
        <v>1.98211077</v>
      </c>
      <c r="L52" s="38">
        <f>'[4]Формат ИПР'!BA36</f>
        <v>27.534487449000004</v>
      </c>
      <c r="M52" s="38">
        <f>'[4]Формат ИПР'!BB36</f>
        <v>26.223321380000002</v>
      </c>
      <c r="N52" s="38">
        <f>'[4]Формат ИПР'!BC36</f>
        <v>7.5973679460000003</v>
      </c>
      <c r="O52" s="38">
        <f>'[4]Формат ИПР'!BD36</f>
        <v>7.2355885200000003</v>
      </c>
      <c r="P52" s="38">
        <f>'[4]Формат ИПР'!BE36</f>
        <v>17.286928296499994</v>
      </c>
      <c r="Q52" s="38">
        <f>'[4]Формат ИПР'!BF36</f>
        <v>19.777525399999998</v>
      </c>
      <c r="R52" s="39" t="s">
        <v>29</v>
      </c>
      <c r="S52" s="46">
        <f t="shared" si="3"/>
        <v>113.28145393</v>
      </c>
      <c r="T52" s="41">
        <f t="shared" si="4"/>
        <v>0.71854607000000215</v>
      </c>
      <c r="U52" s="42">
        <f t="shared" si="5"/>
        <v>1.3184331559633066E-2</v>
      </c>
      <c r="V52" s="36" t="str">
        <f>'[4]Формат ИПР'!BJ36</f>
        <v>нд</v>
      </c>
      <c r="W52" s="43"/>
    </row>
    <row r="53" spans="1:23" ht="47.25" x14ac:dyDescent="0.25">
      <c r="A53" s="33" t="str">
        <f>'[4]Формат ИПР'!A39</f>
        <v>1.1.1.1.2</v>
      </c>
      <c r="B53" s="33" t="str">
        <f>'[4]Формат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34" t="str">
        <f>'[4]Формат ИПР'!C39</f>
        <v>1.1.1.1.2</v>
      </c>
      <c r="D53" s="38">
        <f>'[4]Формат ИПР'!LO39</f>
        <v>0</v>
      </c>
      <c r="E53" s="38">
        <f>'[4]Формат ИПР'!AT39</f>
        <v>9.0483339800000007</v>
      </c>
      <c r="F53" s="38" t="s">
        <v>29</v>
      </c>
      <c r="G53" s="38">
        <f>'[4]Формат ИПР'!AU39</f>
        <v>99.166666666666671</v>
      </c>
      <c r="H53" s="46">
        <f>IF(J53="нд","нд",(J53+L53+N53+P53))</f>
        <v>15.166666666666666</v>
      </c>
      <c r="I53" s="38">
        <f>K53+M53+O53+Q53</f>
        <v>3.8967341800000002</v>
      </c>
      <c r="J53" s="38">
        <f>'[4]Формат ИПР'!AY39</f>
        <v>0</v>
      </c>
      <c r="K53" s="38">
        <f>'[4]Формат ИПР'!AZ39</f>
        <v>0</v>
      </c>
      <c r="L53" s="38">
        <f>'[4]Формат ИПР'!BA39</f>
        <v>0.71806110599999995</v>
      </c>
      <c r="M53" s="38">
        <f>'[4]Формат ИПР'!BB39</f>
        <v>0.68386771999999996</v>
      </c>
      <c r="N53" s="38">
        <f>'[4]Формат ИПР'!BC39</f>
        <v>2.1329762999999998E-2</v>
      </c>
      <c r="O53" s="38">
        <f>'[4]Формат ИПР'!BD39</f>
        <v>2.0314059999999998E-2</v>
      </c>
      <c r="P53" s="38">
        <f>'[4]Формат ИПР'!BE39</f>
        <v>14.427275797666667</v>
      </c>
      <c r="Q53" s="38">
        <f>'[4]Формат ИПР'!BF39</f>
        <v>3.1925524000000003</v>
      </c>
      <c r="R53" s="39" t="s">
        <v>29</v>
      </c>
      <c r="S53" s="46">
        <f t="shared" si="3"/>
        <v>95.269932486666676</v>
      </c>
      <c r="T53" s="41">
        <f t="shared" si="4"/>
        <v>-11.269932486666665</v>
      </c>
      <c r="U53" s="42">
        <f t="shared" si="5"/>
        <v>-0.74307247164835155</v>
      </c>
      <c r="V53" s="36" t="str">
        <f>'[4]Формат ИПР'!BJ39</f>
        <v>Отклонение обусловлено отсутствием заявок ТП и заключенных договоров в отчетном периоде.</v>
      </c>
      <c r="W53" s="43"/>
    </row>
    <row r="54" spans="1:23" ht="39" customHeight="1" x14ac:dyDescent="0.25">
      <c r="A54" s="35" t="s">
        <v>77</v>
      </c>
      <c r="B54" s="33" t="s">
        <v>78</v>
      </c>
      <c r="C54" s="36" t="s">
        <v>28</v>
      </c>
      <c r="D54" s="47">
        <f t="shared" ref="D54:Q54" si="20">SUM(D55:D63)</f>
        <v>194.42723692090399</v>
      </c>
      <c r="E54" s="47">
        <f t="shared" si="20"/>
        <v>755.22116602000006</v>
      </c>
      <c r="F54" s="47">
        <f t="shared" si="20"/>
        <v>0</v>
      </c>
      <c r="G54" s="47">
        <f t="shared" si="20"/>
        <v>606.90648651070205</v>
      </c>
      <c r="H54" s="47">
        <f t="shared" si="20"/>
        <v>435.21393682000001</v>
      </c>
      <c r="I54" s="47">
        <f t="shared" si="20"/>
        <v>377.63732428999992</v>
      </c>
      <c r="J54" s="47">
        <f t="shared" si="20"/>
        <v>74.425873367999998</v>
      </c>
      <c r="K54" s="47">
        <f t="shared" si="20"/>
        <v>70.881784159999995</v>
      </c>
      <c r="L54" s="47">
        <f t="shared" si="20"/>
        <v>66.220957361999993</v>
      </c>
      <c r="M54" s="47">
        <f t="shared" si="20"/>
        <v>63.067578439999998</v>
      </c>
      <c r="N54" s="47">
        <f t="shared" si="20"/>
        <v>31.4768328</v>
      </c>
      <c r="O54" s="47">
        <f t="shared" si="20"/>
        <v>37.314127320000004</v>
      </c>
      <c r="P54" s="47">
        <f t="shared" si="20"/>
        <v>263.09027329000003</v>
      </c>
      <c r="Q54" s="47">
        <f t="shared" si="20"/>
        <v>206.37383437</v>
      </c>
      <c r="R54" s="39" t="s">
        <v>29</v>
      </c>
      <c r="S54" s="46">
        <f t="shared" si="3"/>
        <v>229.26916222070213</v>
      </c>
      <c r="T54" s="41">
        <f t="shared" si="4"/>
        <v>-57.576612529999977</v>
      </c>
      <c r="U54" s="42">
        <f t="shared" si="5"/>
        <v>-0.13229496497905827</v>
      </c>
      <c r="V54" s="34" t="s">
        <v>29</v>
      </c>
      <c r="W54" s="43"/>
    </row>
    <row r="55" spans="1:23" ht="96.75" customHeight="1" x14ac:dyDescent="0.25">
      <c r="A55" s="33" t="str">
        <f>'[4]Формат ИПР'!A43</f>
        <v>1.1.1.1.3</v>
      </c>
      <c r="B55" s="33" t="str">
        <f>'[4]Формат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34" t="str">
        <f>'[4]Формат ИПР'!C43</f>
        <v>I_Che146</v>
      </c>
      <c r="D55" s="38">
        <f>'[4]Формат ИПР'!LO43</f>
        <v>159.0355652542373</v>
      </c>
      <c r="E55" s="38">
        <f>'[4]Формат ИПР'!AT43</f>
        <v>729.72285113999999</v>
      </c>
      <c r="F55" s="38" t="s">
        <v>29</v>
      </c>
      <c r="G55" s="38">
        <f>'[4]Формат ИПР'!AU43</f>
        <v>265.31562570070207</v>
      </c>
      <c r="H55" s="46">
        <f t="shared" ref="H55:H63" si="21">IF(J55="нд","нд",(J55+L55+N55+P55))</f>
        <v>150</v>
      </c>
      <c r="I55" s="38">
        <f t="shared" ref="I55:I63" si="22">K55+M55+O55+Q55</f>
        <v>141.81943869999998</v>
      </c>
      <c r="J55" s="38">
        <f>'[4]Формат ИПР'!AY43</f>
        <v>0</v>
      </c>
      <c r="K55" s="38">
        <f>'[4]Формат ИПР'!AZ43</f>
        <v>0</v>
      </c>
      <c r="L55" s="38">
        <f>'[4]Формат ИПР'!BA43</f>
        <v>0</v>
      </c>
      <c r="M55" s="38">
        <f>'[4]Формат ИПР'!BB43</f>
        <v>0</v>
      </c>
      <c r="N55" s="38">
        <f>'[4]Формат ИПР'!BC43</f>
        <v>0</v>
      </c>
      <c r="O55" s="38">
        <f>'[4]Формат ИПР'!BD43</f>
        <v>0</v>
      </c>
      <c r="P55" s="38">
        <f>'[4]Формат ИПР'!BE43</f>
        <v>150</v>
      </c>
      <c r="Q55" s="38">
        <f>'[4]Формат ИПР'!BF43</f>
        <v>141.81943869999998</v>
      </c>
      <c r="R55" s="39" t="s">
        <v>29</v>
      </c>
      <c r="S55" s="46">
        <f t="shared" si="3"/>
        <v>123.49618700070209</v>
      </c>
      <c r="T55" s="41">
        <f t="shared" si="4"/>
        <v>-8.1805613000000221</v>
      </c>
      <c r="U55" s="42">
        <f t="shared" si="5"/>
        <v>-5.4537075333333483E-2</v>
      </c>
      <c r="V55" s="36" t="str">
        <f>'[4]Формат ИПР'!BJ43</f>
        <v>Отклонение обусловлено необходимостью корректировки ПСД в связи с удорожанием основных материалов и заключения доп соглашения</v>
      </c>
      <c r="W55" s="43"/>
    </row>
    <row r="56" spans="1:23" ht="96.75" customHeight="1" x14ac:dyDescent="0.25">
      <c r="A56" s="33" t="str">
        <f>'[4]Формат ИПР'!A44</f>
        <v>1.1.1.1.3</v>
      </c>
      <c r="B56" s="33" t="str">
        <f>'[4]Формат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34" t="str">
        <f>'[4]Формат ИПР'!C44</f>
        <v>K_Che258</v>
      </c>
      <c r="D56" s="38">
        <f>'[4]Формат ИПР'!LO44</f>
        <v>0</v>
      </c>
      <c r="E56" s="38">
        <f>'[4]Формат ИПР'!AT44</f>
        <v>2.021417</v>
      </c>
      <c r="F56" s="38" t="s">
        <v>29</v>
      </c>
      <c r="G56" s="38">
        <f>'[4]Формат ИПР'!AU44</f>
        <v>0</v>
      </c>
      <c r="H56" s="46">
        <f t="shared" si="21"/>
        <v>0</v>
      </c>
      <c r="I56" s="38">
        <f t="shared" si="22"/>
        <v>0</v>
      </c>
      <c r="J56" s="38">
        <f>'[4]Формат ИПР'!AY44</f>
        <v>0</v>
      </c>
      <c r="K56" s="38">
        <f>'[4]Формат ИПР'!AZ44</f>
        <v>0</v>
      </c>
      <c r="L56" s="38">
        <f>'[4]Формат ИПР'!BA44</f>
        <v>0</v>
      </c>
      <c r="M56" s="38">
        <f>'[4]Формат ИПР'!BB44</f>
        <v>0</v>
      </c>
      <c r="N56" s="38">
        <f>'[4]Формат ИПР'!BC44</f>
        <v>0</v>
      </c>
      <c r="O56" s="38">
        <f>'[4]Формат ИПР'!BD44</f>
        <v>0</v>
      </c>
      <c r="P56" s="38">
        <f>'[4]Формат ИПР'!BE44</f>
        <v>0</v>
      </c>
      <c r="Q56" s="38">
        <f>'[4]Формат ИПР'!BF44</f>
        <v>0</v>
      </c>
      <c r="R56" s="39" t="s">
        <v>29</v>
      </c>
      <c r="S56" s="46">
        <f t="shared" si="3"/>
        <v>0</v>
      </c>
      <c r="T56" s="41">
        <f t="shared" si="4"/>
        <v>0</v>
      </c>
      <c r="U56" s="42" t="str">
        <f t="shared" si="5"/>
        <v>-</v>
      </c>
      <c r="V56" s="36" t="str">
        <f>'[4]Формат ИПР'!BJ44</f>
        <v>нд</v>
      </c>
      <c r="W56" s="43"/>
    </row>
    <row r="57" spans="1:23" ht="96.75" customHeight="1" x14ac:dyDescent="0.25">
      <c r="A57" s="33" t="str">
        <f>'[4]Формат ИПР'!A45</f>
        <v>1.1.1.1.3</v>
      </c>
      <c r="B57" s="33" t="str">
        <f>'[4]Формат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34" t="str">
        <f>'[4]Формат ИПР'!C45</f>
        <v>N_Che460</v>
      </c>
      <c r="D57" s="38">
        <f>'[4]Формат ИПР'!LO45</f>
        <v>0</v>
      </c>
      <c r="E57" s="38">
        <f>'[4]Формат ИПР'!AT45</f>
        <v>0</v>
      </c>
      <c r="F57" s="38" t="s">
        <v>29</v>
      </c>
      <c r="G57" s="38">
        <f>'[4]Формат ИПР'!AU45</f>
        <v>11.661372200000001</v>
      </c>
      <c r="H57" s="46">
        <f t="shared" si="21"/>
        <v>11.661372200000001</v>
      </c>
      <c r="I57" s="38">
        <f t="shared" si="22"/>
        <v>0</v>
      </c>
      <c r="J57" s="38">
        <f>'[4]Формат ИПР'!AY45</f>
        <v>0</v>
      </c>
      <c r="K57" s="38">
        <f>'[4]Формат ИПР'!AZ45</f>
        <v>0</v>
      </c>
      <c r="L57" s="38">
        <f>'[4]Формат ИПР'!BA45</f>
        <v>0</v>
      </c>
      <c r="M57" s="38">
        <f>'[4]Формат ИПР'!BB45</f>
        <v>0</v>
      </c>
      <c r="N57" s="38">
        <f>'[4]Формат ИПР'!BC45</f>
        <v>0</v>
      </c>
      <c r="O57" s="38">
        <f>'[4]Формат ИПР'!BD45</f>
        <v>0</v>
      </c>
      <c r="P57" s="38">
        <f>'[4]Формат ИПР'!BE45</f>
        <v>11.661372200000001</v>
      </c>
      <c r="Q57" s="38">
        <f>'[4]Формат ИПР'!BF45</f>
        <v>0</v>
      </c>
      <c r="R57" s="39" t="s">
        <v>29</v>
      </c>
      <c r="S57" s="46">
        <f t="shared" si="3"/>
        <v>11.661372200000001</v>
      </c>
      <c r="T57" s="41">
        <f t="shared" si="4"/>
        <v>-11.661372200000001</v>
      </c>
      <c r="U57" s="42">
        <f t="shared" si="5"/>
        <v>-1</v>
      </c>
      <c r="V57" s="36" t="str">
        <f>'[4]Формат ИПР'!BJ45</f>
        <v xml:space="preserve">Отставание обусловлено длительным проведением ТЗП. В связи с отсутствием заявок на участие в ТЗП </v>
      </c>
      <c r="W57" s="43"/>
    </row>
    <row r="58" spans="1:23" ht="124.5" customHeight="1" x14ac:dyDescent="0.25">
      <c r="A58" s="33" t="str">
        <f>'[4]Формат ИПР'!A46</f>
        <v>1.1.1.1.3</v>
      </c>
      <c r="B58" s="33" t="str">
        <f>'[4]Формат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34" t="str">
        <f>'[4]Формат ИПР'!C46</f>
        <v>M_Che424</v>
      </c>
      <c r="D58" s="38">
        <f>'[4]Формат ИПР'!LO46</f>
        <v>2.6904233333333334</v>
      </c>
      <c r="E58" s="38">
        <f>'[4]Формат ИПР'!AT46</f>
        <v>2.0586428799999998</v>
      </c>
      <c r="F58" s="38" t="s">
        <v>29</v>
      </c>
      <c r="G58" s="38">
        <f>'[4]Формат ИПР'!AU46</f>
        <v>23.909868786666667</v>
      </c>
      <c r="H58" s="46">
        <f t="shared" si="21"/>
        <v>23.909868786666667</v>
      </c>
      <c r="I58" s="38">
        <f t="shared" si="22"/>
        <v>10.426729</v>
      </c>
      <c r="J58" s="38">
        <f>'[4]Формат ИПР'!AY46</f>
        <v>0</v>
      </c>
      <c r="K58" s="38">
        <f>'[4]Формат ИПР'!AZ46</f>
        <v>0</v>
      </c>
      <c r="L58" s="38">
        <f>'[4]Формат ИПР'!BA46</f>
        <v>0</v>
      </c>
      <c r="M58" s="38">
        <f>'[4]Формат ИПР'!BB46</f>
        <v>0</v>
      </c>
      <c r="N58" s="38">
        <f>'[4]Формат ИПР'!BC46</f>
        <v>0</v>
      </c>
      <c r="O58" s="38">
        <f>'[4]Формат ИПР'!BD46</f>
        <v>0</v>
      </c>
      <c r="P58" s="38">
        <f>'[4]Формат ИПР'!BE46</f>
        <v>23.909868786666667</v>
      </c>
      <c r="Q58" s="38">
        <f>'[4]Формат ИПР'!BF46</f>
        <v>10.426729</v>
      </c>
      <c r="R58" s="39" t="s">
        <v>29</v>
      </c>
      <c r="S58" s="46">
        <f t="shared" si="3"/>
        <v>13.483139786666667</v>
      </c>
      <c r="T58" s="41">
        <f t="shared" si="4"/>
        <v>-13.483139786666667</v>
      </c>
      <c r="U58" s="42">
        <f t="shared" si="5"/>
        <v>-0.56391525637252915</v>
      </c>
      <c r="V58" s="36" t="str">
        <f>'[4]Формат ИПР'!BJ46</f>
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</c>
      <c r="W58" s="43"/>
    </row>
    <row r="59" spans="1:23" ht="96.75" customHeight="1" x14ac:dyDescent="0.25">
      <c r="A59" s="33" t="str">
        <f>'[4]Формат ИПР'!A47</f>
        <v>1.1.1.1.3</v>
      </c>
      <c r="B59" s="33" t="str">
        <f>'[4]Формат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34" t="str">
        <f>'[4]Формат ИПР'!C47</f>
        <v>M_Che425</v>
      </c>
      <c r="D59" s="38">
        <f>'[4]Формат ИПР'!LO47</f>
        <v>0.39209666666666665</v>
      </c>
      <c r="E59" s="38">
        <f>'[4]Формат ИПР'!AT47</f>
        <v>0.5379389</v>
      </c>
      <c r="F59" s="38" t="s">
        <v>29</v>
      </c>
      <c r="G59" s="38">
        <f>'[4]Формат ИПР'!AU47</f>
        <v>3.1340452666666665</v>
      </c>
      <c r="H59" s="46">
        <f t="shared" si="21"/>
        <v>3.1340452666666665</v>
      </c>
      <c r="I59" s="38">
        <f t="shared" si="22"/>
        <v>2.7228680000000001</v>
      </c>
      <c r="J59" s="38">
        <f>'[4]Формат ИПР'!AY47</f>
        <v>0</v>
      </c>
      <c r="K59" s="38">
        <f>'[4]Формат ИПР'!AZ47</f>
        <v>0</v>
      </c>
      <c r="L59" s="38">
        <f>'[4]Формат ИПР'!BA47</f>
        <v>0</v>
      </c>
      <c r="M59" s="38">
        <f>'[4]Формат ИПР'!BB47</f>
        <v>0</v>
      </c>
      <c r="N59" s="38">
        <f>'[4]Формат ИПР'!BC47</f>
        <v>2.8590114</v>
      </c>
      <c r="O59" s="38">
        <f>'[4]Формат ИПР'!BD47</f>
        <v>2.7228680000000001</v>
      </c>
      <c r="P59" s="38">
        <f>'[4]Формат ИПР'!BE47</f>
        <v>0.27503386666666652</v>
      </c>
      <c r="Q59" s="38">
        <f>'[4]Формат ИПР'!BF47</f>
        <v>0</v>
      </c>
      <c r="R59" s="39" t="s">
        <v>29</v>
      </c>
      <c r="S59" s="46">
        <f t="shared" si="3"/>
        <v>0.41117726666666643</v>
      </c>
      <c r="T59" s="41">
        <f t="shared" si="4"/>
        <v>-0.41117726666666643</v>
      </c>
      <c r="U59" s="42">
        <f t="shared" si="5"/>
        <v>-0.1311969776058754</v>
      </c>
      <c r="V59" s="36" t="str">
        <f>'[4]Формат ИПР'!BJ47</f>
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</c>
      <c r="W59" s="43"/>
    </row>
    <row r="60" spans="1:23" ht="94.5" x14ac:dyDescent="0.25">
      <c r="A60" s="33" t="str">
        <f>'[4]Формат ИПР'!A48</f>
        <v>1.1.1.1.3</v>
      </c>
      <c r="B60" s="33" t="str">
        <f>'[4]Формат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34" t="str">
        <f>'[4]Формат ИПР'!C48</f>
        <v>M_Che426</v>
      </c>
      <c r="D60" s="38">
        <f>'[4]Формат ИПР'!LO48</f>
        <v>5.6336766666666662</v>
      </c>
      <c r="E60" s="38">
        <f>'[4]Формат ИПР'!AT48</f>
        <v>1.5163628899999999</v>
      </c>
      <c r="F60" s="38" t="s">
        <v>29</v>
      </c>
      <c r="G60" s="38">
        <f>'[4]Формат ИПР'!AU48</f>
        <v>53.164855443333337</v>
      </c>
      <c r="H60" s="46">
        <f t="shared" si="21"/>
        <v>53.164855443333337</v>
      </c>
      <c r="I60" s="38">
        <f t="shared" si="22"/>
        <v>34.892325</v>
      </c>
      <c r="J60" s="38">
        <f>'[4]Формат ИПР'!AY48</f>
        <v>0</v>
      </c>
      <c r="K60" s="38">
        <f>'[4]Формат ИПР'!AZ48</f>
        <v>0</v>
      </c>
      <c r="L60" s="38">
        <f>'[4]Формат ИПР'!BA48</f>
        <v>4.19988765</v>
      </c>
      <c r="M60" s="38">
        <f>'[4]Формат ИПР'!BB48</f>
        <v>3.9998930000000001</v>
      </c>
      <c r="N60" s="38">
        <f>'[4]Формат ИПР'!BC48</f>
        <v>27.0957729</v>
      </c>
      <c r="O60" s="38">
        <f>'[4]Формат ИПР'!BD48</f>
        <v>25.805498</v>
      </c>
      <c r="P60" s="38">
        <f>'[4]Формат ИПР'!BE48</f>
        <v>21.869194893333336</v>
      </c>
      <c r="Q60" s="38">
        <f>'[4]Формат ИПР'!BF48</f>
        <v>5.0869340000000003</v>
      </c>
      <c r="R60" s="39" t="s">
        <v>29</v>
      </c>
      <c r="S60" s="46">
        <f t="shared" si="3"/>
        <v>18.272530443333338</v>
      </c>
      <c r="T60" s="41">
        <f t="shared" si="4"/>
        <v>-18.272530443333338</v>
      </c>
      <c r="U60" s="42">
        <f t="shared" si="5"/>
        <v>-0.34369566682654529</v>
      </c>
      <c r="V60" s="36" t="str">
        <f>'[4]Формат ИПР'!BJ48</f>
        <v>Отклонение обусловлено корректировкой сроков реализации ввиду поздней поставки оборудования и  заключением дополнительного соглашения о выполнении подрядных работ.</v>
      </c>
      <c r="W60" s="43"/>
    </row>
    <row r="61" spans="1:23" ht="126" x14ac:dyDescent="0.25">
      <c r="A61" s="33" t="str">
        <f>'[4]Формат ИПР'!A49</f>
        <v>1.1.1.1.3</v>
      </c>
      <c r="B61" s="33" t="str">
        <f>'[4]Формат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34" t="str">
        <f>'[4]Формат ИПР'!C49</f>
        <v>N_Che462_23</v>
      </c>
      <c r="D61" s="38" t="str">
        <f>'[4]Формат ИПР'!LO49</f>
        <v>нд</v>
      </c>
      <c r="E61" s="38">
        <f>'[4]Формат ИПР'!AT49</f>
        <v>0</v>
      </c>
      <c r="F61" s="38" t="s">
        <v>29</v>
      </c>
      <c r="G61" s="38">
        <f>'[4]Формат ИПР'!AU49</f>
        <v>49.685378989999997</v>
      </c>
      <c r="H61" s="46" t="str">
        <f t="shared" si="21"/>
        <v>нд</v>
      </c>
      <c r="I61" s="38">
        <f t="shared" si="22"/>
        <v>49.685378990000004</v>
      </c>
      <c r="J61" s="38" t="str">
        <f>'[4]Формат ИПР'!AY49</f>
        <v>нд</v>
      </c>
      <c r="K61" s="38">
        <f>'[4]Формат ИПР'!AZ49</f>
        <v>0</v>
      </c>
      <c r="L61" s="38" t="str">
        <f>'[4]Формат ИПР'!BA49</f>
        <v>нд</v>
      </c>
      <c r="M61" s="38">
        <f>'[4]Формат ИПР'!BB49</f>
        <v>0</v>
      </c>
      <c r="N61" s="38" t="str">
        <f>'[4]Формат ИПР'!BC49</f>
        <v>нд</v>
      </c>
      <c r="O61" s="38">
        <f>'[4]Формат ИПР'!BD49</f>
        <v>4.3338653200000001</v>
      </c>
      <c r="P61" s="38" t="str">
        <f>'[4]Формат ИПР'!BE49</f>
        <v>нд</v>
      </c>
      <c r="Q61" s="38">
        <f>'[4]Формат ИПР'!BF49</f>
        <v>45.351513670000003</v>
      </c>
      <c r="R61" s="39" t="s">
        <v>29</v>
      </c>
      <c r="S61" s="46" t="str">
        <f t="shared" si="3"/>
        <v>нд</v>
      </c>
      <c r="T61" s="41" t="str">
        <f t="shared" si="4"/>
        <v>нд</v>
      </c>
      <c r="U61" s="42" t="str">
        <f t="shared" si="5"/>
        <v>нд</v>
      </c>
      <c r="V61" s="36" t="str">
        <f>'[4]Формат ИПР'!BJ49</f>
        <v>Исполнение договорных обязательств по ТП</v>
      </c>
      <c r="W61" s="43"/>
    </row>
    <row r="62" spans="1:23" ht="173.25" x14ac:dyDescent="0.25">
      <c r="A62" s="33" t="str">
        <f>'[4]Формат ИПР'!A50</f>
        <v>1.1.1.1.3</v>
      </c>
      <c r="B62" s="33" t="str">
        <f>'[4]Формат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34" t="str">
        <f>'[4]Формат ИПР'!C50</f>
        <v>N_Che463_23</v>
      </c>
      <c r="D62" s="38" t="str">
        <f>'[4]Формат ИПР'!LO50</f>
        <v>нд</v>
      </c>
      <c r="E62" s="38">
        <f>'[4]Формат ИПР'!AT50</f>
        <v>14.289154999999999</v>
      </c>
      <c r="F62" s="38" t="s">
        <v>29</v>
      </c>
      <c r="G62" s="38">
        <f>'[4]Формат ИПР'!AU50</f>
        <v>6.6915449999999996</v>
      </c>
      <c r="H62" s="46" t="str">
        <f t="shared" si="21"/>
        <v>нд</v>
      </c>
      <c r="I62" s="38">
        <f t="shared" si="22"/>
        <v>6.6915449999999996</v>
      </c>
      <c r="J62" s="38" t="str">
        <f>'[4]Формат ИПР'!AY50</f>
        <v>нд</v>
      </c>
      <c r="K62" s="38">
        <f>'[4]Формат ИПР'!AZ50</f>
        <v>0</v>
      </c>
      <c r="L62" s="38" t="str">
        <f>'[4]Формат ИПР'!BA50</f>
        <v>нд</v>
      </c>
      <c r="M62" s="38">
        <f>'[4]Формат ИПР'!BB50</f>
        <v>0</v>
      </c>
      <c r="N62" s="38" t="str">
        <f>'[4]Формат ИПР'!BC50</f>
        <v>нд</v>
      </c>
      <c r="O62" s="38">
        <f>'[4]Формат ИПР'!BD50</f>
        <v>3.0023260000000001</v>
      </c>
      <c r="P62" s="38" t="str">
        <f>'[4]Формат ИПР'!BE50</f>
        <v>нд</v>
      </c>
      <c r="Q62" s="38">
        <f>'[4]Формат ИПР'!BF50</f>
        <v>3.689219</v>
      </c>
      <c r="R62" s="39" t="s">
        <v>29</v>
      </c>
      <c r="S62" s="46" t="str">
        <f t="shared" si="3"/>
        <v>нд</v>
      </c>
      <c r="T62" s="41" t="str">
        <f t="shared" si="4"/>
        <v>нд</v>
      </c>
      <c r="U62" s="42" t="str">
        <f t="shared" si="5"/>
        <v>нд</v>
      </c>
      <c r="V62" s="36" t="str">
        <f>'[4]Формат ИПР'!BJ50</f>
        <v>Исполнение договорных обязательств по ТП</v>
      </c>
      <c r="W62" s="43"/>
    </row>
    <row r="63" spans="1:23" ht="78.75" x14ac:dyDescent="0.25">
      <c r="A63" s="33" t="str">
        <f>'[4]Формат ИПР'!A51</f>
        <v>1.1.1.1.3</v>
      </c>
      <c r="B63" s="33" t="str">
        <f>'[4]Формат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34" t="str">
        <f>'[4]Формат ИПР'!C51</f>
        <v>M_Che427</v>
      </c>
      <c r="D63" s="38">
        <f>'[4]Формат ИПР'!LO51</f>
        <v>26.675475000000002</v>
      </c>
      <c r="E63" s="38">
        <f>'[4]Формат ИПР'!AT51</f>
        <v>5.07479821</v>
      </c>
      <c r="F63" s="38" t="s">
        <v>29</v>
      </c>
      <c r="G63" s="38">
        <f>'[4]Формат ИПР'!AU51</f>
        <v>193.34379512333334</v>
      </c>
      <c r="H63" s="46">
        <f t="shared" si="21"/>
        <v>193.34379512333334</v>
      </c>
      <c r="I63" s="38">
        <f t="shared" si="22"/>
        <v>131.39903959999998</v>
      </c>
      <c r="J63" s="38">
        <f>'[4]Формат ИПР'!AY51</f>
        <v>74.425873367999998</v>
      </c>
      <c r="K63" s="38">
        <f>'[4]Формат ИПР'!AZ51</f>
        <v>70.881784159999995</v>
      </c>
      <c r="L63" s="38">
        <f>'[4]Формат ИПР'!BA51</f>
        <v>62.021069711999999</v>
      </c>
      <c r="M63" s="38">
        <f>'[4]Формат ИПР'!BB51</f>
        <v>59.067685439999998</v>
      </c>
      <c r="N63" s="38">
        <f>'[4]Формат ИПР'!BC51</f>
        <v>1.5220485000000001</v>
      </c>
      <c r="O63" s="38">
        <f>'[4]Формат ИПР'!BD51</f>
        <v>1.44957</v>
      </c>
      <c r="P63" s="38">
        <f>'[4]Формат ИПР'!BE51</f>
        <v>55.374803543333343</v>
      </c>
      <c r="Q63" s="38">
        <f>'[4]Формат ИПР'!BF51</f>
        <v>0</v>
      </c>
      <c r="R63" s="39" t="s">
        <v>29</v>
      </c>
      <c r="S63" s="46">
        <f t="shared" si="3"/>
        <v>61.944755523333356</v>
      </c>
      <c r="T63" s="41">
        <f t="shared" si="4"/>
        <v>-61.944755523333356</v>
      </c>
      <c r="U63" s="42">
        <f t="shared" si="5"/>
        <v>-0.32038657089470601</v>
      </c>
      <c r="V63" s="36" t="str">
        <f>'[4]Формат ИПР'!BJ51</f>
        <v xml:space="preserve">В связи с поиском нового производителя оборудования из-за чрезмерно длительного срока его изготовления и поставки предыдущим заводом-изготовителем, а также из-за необходимости внесения изменений в строительную и электротехическую часть  проекта   </v>
      </c>
      <c r="W63" s="43"/>
    </row>
    <row r="64" spans="1:23" ht="39" customHeight="1" x14ac:dyDescent="0.25">
      <c r="A64" s="35" t="s">
        <v>79</v>
      </c>
      <c r="B64" s="33" t="s">
        <v>80</v>
      </c>
      <c r="C64" s="36" t="s">
        <v>28</v>
      </c>
      <c r="D64" s="38">
        <f>D65+D66</f>
        <v>0</v>
      </c>
      <c r="E64" s="38">
        <f>E65+E66</f>
        <v>0</v>
      </c>
      <c r="F64" s="38" t="s">
        <v>29</v>
      </c>
      <c r="G64" s="38">
        <f t="shared" ref="G64:Q64" si="23">G65+G66</f>
        <v>0</v>
      </c>
      <c r="H64" s="38">
        <f t="shared" si="23"/>
        <v>0</v>
      </c>
      <c r="I64" s="38">
        <f t="shared" si="23"/>
        <v>0</v>
      </c>
      <c r="J64" s="38">
        <f t="shared" si="23"/>
        <v>0</v>
      </c>
      <c r="K64" s="38">
        <f t="shared" si="23"/>
        <v>0</v>
      </c>
      <c r="L64" s="38">
        <f t="shared" si="23"/>
        <v>0</v>
      </c>
      <c r="M64" s="38">
        <f t="shared" si="23"/>
        <v>0</v>
      </c>
      <c r="N64" s="38">
        <f t="shared" si="23"/>
        <v>0</v>
      </c>
      <c r="O64" s="38">
        <f t="shared" si="23"/>
        <v>0</v>
      </c>
      <c r="P64" s="38">
        <f t="shared" si="23"/>
        <v>0</v>
      </c>
      <c r="Q64" s="38">
        <f t="shared" si="23"/>
        <v>0</v>
      </c>
      <c r="R64" s="39" t="s">
        <v>29</v>
      </c>
      <c r="S64" s="46">
        <f t="shared" si="3"/>
        <v>0</v>
      </c>
      <c r="T64" s="41">
        <f t="shared" si="4"/>
        <v>0</v>
      </c>
      <c r="U64" s="42" t="str">
        <f t="shared" si="5"/>
        <v>-</v>
      </c>
      <c r="V64" s="34" t="s">
        <v>29</v>
      </c>
      <c r="W64" s="43"/>
    </row>
    <row r="65" spans="1:23" ht="39" customHeight="1" x14ac:dyDescent="0.25">
      <c r="A65" s="35" t="s">
        <v>81</v>
      </c>
      <c r="B65" s="33" t="s">
        <v>82</v>
      </c>
      <c r="C65" s="36" t="s">
        <v>28</v>
      </c>
      <c r="D65" s="38">
        <v>0</v>
      </c>
      <c r="E65" s="38">
        <v>0</v>
      </c>
      <c r="F65" s="38" t="s">
        <v>29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9" t="s">
        <v>29</v>
      </c>
      <c r="S65" s="46">
        <f t="shared" si="3"/>
        <v>0</v>
      </c>
      <c r="T65" s="41">
        <f t="shared" si="4"/>
        <v>0</v>
      </c>
      <c r="U65" s="42" t="str">
        <f t="shared" si="5"/>
        <v>-</v>
      </c>
      <c r="V65" s="34" t="s">
        <v>29</v>
      </c>
      <c r="W65" s="43"/>
    </row>
    <row r="66" spans="1:23" ht="39" customHeight="1" x14ac:dyDescent="0.25">
      <c r="A66" s="35" t="s">
        <v>83</v>
      </c>
      <c r="B66" s="33" t="s">
        <v>84</v>
      </c>
      <c r="C66" s="36" t="s">
        <v>28</v>
      </c>
      <c r="D66" s="38">
        <v>0</v>
      </c>
      <c r="E66" s="38">
        <v>0</v>
      </c>
      <c r="F66" s="38" t="s">
        <v>29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9" t="s">
        <v>29</v>
      </c>
      <c r="S66" s="46">
        <f t="shared" si="3"/>
        <v>0</v>
      </c>
      <c r="T66" s="41">
        <f t="shared" si="4"/>
        <v>0</v>
      </c>
      <c r="U66" s="42" t="str">
        <f t="shared" si="5"/>
        <v>-</v>
      </c>
      <c r="V66" s="34" t="s">
        <v>29</v>
      </c>
      <c r="W66" s="43"/>
    </row>
    <row r="67" spans="1:23" ht="39" customHeight="1" x14ac:dyDescent="0.25">
      <c r="A67" s="35" t="s">
        <v>85</v>
      </c>
      <c r="B67" s="33" t="s">
        <v>86</v>
      </c>
      <c r="C67" s="36" t="s">
        <v>28</v>
      </c>
      <c r="D67" s="38">
        <f>D68+D72</f>
        <v>0</v>
      </c>
      <c r="E67" s="38">
        <f>E68+E72</f>
        <v>0</v>
      </c>
      <c r="F67" s="38" t="s">
        <v>29</v>
      </c>
      <c r="G67" s="38">
        <f t="shared" ref="G67:Q67" si="24">G68+G72</f>
        <v>0</v>
      </c>
      <c r="H67" s="38">
        <f t="shared" si="24"/>
        <v>0</v>
      </c>
      <c r="I67" s="38">
        <f t="shared" si="24"/>
        <v>0</v>
      </c>
      <c r="J67" s="38">
        <f t="shared" si="24"/>
        <v>0</v>
      </c>
      <c r="K67" s="38">
        <f t="shared" si="24"/>
        <v>0</v>
      </c>
      <c r="L67" s="38">
        <f t="shared" si="24"/>
        <v>0</v>
      </c>
      <c r="M67" s="38">
        <f t="shared" si="24"/>
        <v>0</v>
      </c>
      <c r="N67" s="38">
        <f t="shared" si="24"/>
        <v>0</v>
      </c>
      <c r="O67" s="38">
        <f t="shared" si="24"/>
        <v>0</v>
      </c>
      <c r="P67" s="38">
        <f t="shared" si="24"/>
        <v>0</v>
      </c>
      <c r="Q67" s="38">
        <f t="shared" si="24"/>
        <v>0</v>
      </c>
      <c r="R67" s="39" t="s">
        <v>29</v>
      </c>
      <c r="S67" s="46">
        <f t="shared" si="3"/>
        <v>0</v>
      </c>
      <c r="T67" s="41">
        <f t="shared" si="4"/>
        <v>0</v>
      </c>
      <c r="U67" s="42" t="str">
        <f t="shared" si="5"/>
        <v>-</v>
      </c>
      <c r="V67" s="34" t="s">
        <v>29</v>
      </c>
      <c r="W67" s="43"/>
    </row>
    <row r="68" spans="1:23" ht="39" customHeight="1" x14ac:dyDescent="0.25">
      <c r="A68" s="35" t="s">
        <v>87</v>
      </c>
      <c r="B68" s="48" t="s">
        <v>88</v>
      </c>
      <c r="C68" s="36" t="s">
        <v>28</v>
      </c>
      <c r="D68" s="38">
        <f>D69+D70+D71</f>
        <v>0</v>
      </c>
      <c r="E68" s="38">
        <f>E69+E70+E71</f>
        <v>0</v>
      </c>
      <c r="F68" s="38" t="s">
        <v>29</v>
      </c>
      <c r="G68" s="38">
        <f t="shared" ref="G68:Q68" si="25">G69+G70+G71</f>
        <v>0</v>
      </c>
      <c r="H68" s="38">
        <f t="shared" si="25"/>
        <v>0</v>
      </c>
      <c r="I68" s="38">
        <f t="shared" si="25"/>
        <v>0</v>
      </c>
      <c r="J68" s="38">
        <f t="shared" si="25"/>
        <v>0</v>
      </c>
      <c r="K68" s="38">
        <f t="shared" si="25"/>
        <v>0</v>
      </c>
      <c r="L68" s="38">
        <f t="shared" si="25"/>
        <v>0</v>
      </c>
      <c r="M68" s="38">
        <f t="shared" si="25"/>
        <v>0</v>
      </c>
      <c r="N68" s="38">
        <f t="shared" si="25"/>
        <v>0</v>
      </c>
      <c r="O68" s="38">
        <f t="shared" si="25"/>
        <v>0</v>
      </c>
      <c r="P68" s="38">
        <f t="shared" si="25"/>
        <v>0</v>
      </c>
      <c r="Q68" s="38">
        <f t="shared" si="25"/>
        <v>0</v>
      </c>
      <c r="R68" s="39" t="s">
        <v>29</v>
      </c>
      <c r="S68" s="46">
        <f t="shared" si="3"/>
        <v>0</v>
      </c>
      <c r="T68" s="41">
        <f t="shared" si="4"/>
        <v>0</v>
      </c>
      <c r="U68" s="42" t="str">
        <f t="shared" si="5"/>
        <v>-</v>
      </c>
      <c r="V68" s="34" t="s">
        <v>29</v>
      </c>
      <c r="W68" s="43"/>
    </row>
    <row r="69" spans="1:23" ht="39" customHeight="1" x14ac:dyDescent="0.25">
      <c r="A69" s="35" t="s">
        <v>87</v>
      </c>
      <c r="B69" s="33" t="s">
        <v>89</v>
      </c>
      <c r="C69" s="36" t="s">
        <v>28</v>
      </c>
      <c r="D69" s="38">
        <v>0</v>
      </c>
      <c r="E69" s="38">
        <v>0</v>
      </c>
      <c r="F69" s="38" t="s">
        <v>29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9" t="s">
        <v>29</v>
      </c>
      <c r="S69" s="46">
        <f t="shared" si="3"/>
        <v>0</v>
      </c>
      <c r="T69" s="41">
        <f t="shared" si="4"/>
        <v>0</v>
      </c>
      <c r="U69" s="42" t="str">
        <f t="shared" si="5"/>
        <v>-</v>
      </c>
      <c r="V69" s="34" t="s">
        <v>29</v>
      </c>
      <c r="W69" s="43"/>
    </row>
    <row r="70" spans="1:23" ht="39" customHeight="1" x14ac:dyDescent="0.25">
      <c r="A70" s="35" t="s">
        <v>87</v>
      </c>
      <c r="B70" s="33" t="s">
        <v>90</v>
      </c>
      <c r="C70" s="36" t="s">
        <v>28</v>
      </c>
      <c r="D70" s="38">
        <v>0</v>
      </c>
      <c r="E70" s="38">
        <v>0</v>
      </c>
      <c r="F70" s="38" t="s">
        <v>29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9" t="s">
        <v>29</v>
      </c>
      <c r="S70" s="46">
        <f t="shared" si="3"/>
        <v>0</v>
      </c>
      <c r="T70" s="41">
        <f t="shared" si="4"/>
        <v>0</v>
      </c>
      <c r="U70" s="42" t="str">
        <f t="shared" si="5"/>
        <v>-</v>
      </c>
      <c r="V70" s="34" t="s">
        <v>29</v>
      </c>
      <c r="W70" s="43"/>
    </row>
    <row r="71" spans="1:23" ht="39" customHeight="1" x14ac:dyDescent="0.25">
      <c r="A71" s="35" t="s">
        <v>87</v>
      </c>
      <c r="B71" s="33" t="s">
        <v>91</v>
      </c>
      <c r="C71" s="36" t="s">
        <v>28</v>
      </c>
      <c r="D71" s="38">
        <v>0</v>
      </c>
      <c r="E71" s="38">
        <v>0</v>
      </c>
      <c r="F71" s="38" t="s">
        <v>29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9" t="s">
        <v>29</v>
      </c>
      <c r="S71" s="46">
        <f t="shared" si="3"/>
        <v>0</v>
      </c>
      <c r="T71" s="41">
        <f t="shared" si="4"/>
        <v>0</v>
      </c>
      <c r="U71" s="42" t="str">
        <f t="shared" si="5"/>
        <v>-</v>
      </c>
      <c r="V71" s="34" t="s">
        <v>29</v>
      </c>
      <c r="W71" s="43"/>
    </row>
    <row r="72" spans="1:23" ht="39" customHeight="1" x14ac:dyDescent="0.25">
      <c r="A72" s="35" t="s">
        <v>92</v>
      </c>
      <c r="B72" s="33" t="s">
        <v>88</v>
      </c>
      <c r="C72" s="36" t="s">
        <v>28</v>
      </c>
      <c r="D72" s="38">
        <f>D73+D74+D75</f>
        <v>0</v>
      </c>
      <c r="E72" s="38">
        <f>E73+E74+E75</f>
        <v>0</v>
      </c>
      <c r="F72" s="38" t="s">
        <v>29</v>
      </c>
      <c r="G72" s="38">
        <f t="shared" ref="G72:Q72" si="26">G73+G74+G75</f>
        <v>0</v>
      </c>
      <c r="H72" s="38">
        <f t="shared" si="26"/>
        <v>0</v>
      </c>
      <c r="I72" s="38">
        <f t="shared" si="26"/>
        <v>0</v>
      </c>
      <c r="J72" s="38">
        <f t="shared" si="26"/>
        <v>0</v>
      </c>
      <c r="K72" s="38">
        <f t="shared" si="26"/>
        <v>0</v>
      </c>
      <c r="L72" s="38">
        <f t="shared" si="26"/>
        <v>0</v>
      </c>
      <c r="M72" s="38">
        <f t="shared" si="26"/>
        <v>0</v>
      </c>
      <c r="N72" s="38">
        <f t="shared" si="26"/>
        <v>0</v>
      </c>
      <c r="O72" s="38">
        <f t="shared" si="26"/>
        <v>0</v>
      </c>
      <c r="P72" s="38">
        <f t="shared" si="26"/>
        <v>0</v>
      </c>
      <c r="Q72" s="38">
        <f t="shared" si="26"/>
        <v>0</v>
      </c>
      <c r="R72" s="39" t="s">
        <v>29</v>
      </c>
      <c r="S72" s="46">
        <f t="shared" si="3"/>
        <v>0</v>
      </c>
      <c r="T72" s="41">
        <f t="shared" si="4"/>
        <v>0</v>
      </c>
      <c r="U72" s="42" t="str">
        <f t="shared" si="5"/>
        <v>-</v>
      </c>
      <c r="V72" s="34" t="s">
        <v>29</v>
      </c>
      <c r="W72" s="43"/>
    </row>
    <row r="73" spans="1:23" ht="39" customHeight="1" x14ac:dyDescent="0.25">
      <c r="A73" s="35" t="s">
        <v>92</v>
      </c>
      <c r="B73" s="33" t="s">
        <v>89</v>
      </c>
      <c r="C73" s="36" t="s">
        <v>28</v>
      </c>
      <c r="D73" s="38">
        <v>0</v>
      </c>
      <c r="E73" s="38">
        <v>0</v>
      </c>
      <c r="F73" s="38" t="s">
        <v>29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9" t="s">
        <v>29</v>
      </c>
      <c r="S73" s="46">
        <f t="shared" si="3"/>
        <v>0</v>
      </c>
      <c r="T73" s="41">
        <f t="shared" si="4"/>
        <v>0</v>
      </c>
      <c r="U73" s="42" t="str">
        <f t="shared" si="5"/>
        <v>-</v>
      </c>
      <c r="V73" s="34" t="s">
        <v>29</v>
      </c>
      <c r="W73" s="43"/>
    </row>
    <row r="74" spans="1:23" ht="39" customHeight="1" x14ac:dyDescent="0.25">
      <c r="A74" s="35" t="s">
        <v>92</v>
      </c>
      <c r="B74" s="33" t="s">
        <v>90</v>
      </c>
      <c r="C74" s="36" t="s">
        <v>28</v>
      </c>
      <c r="D74" s="38">
        <v>0</v>
      </c>
      <c r="E74" s="38">
        <v>0</v>
      </c>
      <c r="F74" s="38" t="s">
        <v>29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9" t="s">
        <v>29</v>
      </c>
      <c r="S74" s="46">
        <f t="shared" si="3"/>
        <v>0</v>
      </c>
      <c r="T74" s="41">
        <f t="shared" si="4"/>
        <v>0</v>
      </c>
      <c r="U74" s="42" t="str">
        <f t="shared" si="5"/>
        <v>-</v>
      </c>
      <c r="V74" s="34" t="s">
        <v>29</v>
      </c>
      <c r="W74" s="43"/>
    </row>
    <row r="75" spans="1:23" ht="39" customHeight="1" x14ac:dyDescent="0.25">
      <c r="A75" s="35" t="s">
        <v>92</v>
      </c>
      <c r="B75" s="33" t="s">
        <v>91</v>
      </c>
      <c r="C75" s="36" t="s">
        <v>28</v>
      </c>
      <c r="D75" s="38">
        <v>0</v>
      </c>
      <c r="E75" s="38">
        <v>0</v>
      </c>
      <c r="F75" s="38" t="s">
        <v>29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9" t="s">
        <v>29</v>
      </c>
      <c r="S75" s="46">
        <f t="shared" si="3"/>
        <v>0</v>
      </c>
      <c r="T75" s="41">
        <f t="shared" si="4"/>
        <v>0</v>
      </c>
      <c r="U75" s="42" t="str">
        <f t="shared" si="5"/>
        <v>-</v>
      </c>
      <c r="V75" s="34" t="s">
        <v>29</v>
      </c>
      <c r="W75" s="43"/>
    </row>
    <row r="76" spans="1:23" ht="39" customHeight="1" x14ac:dyDescent="0.25">
      <c r="A76" s="35" t="s">
        <v>93</v>
      </c>
      <c r="B76" s="33" t="s">
        <v>94</v>
      </c>
      <c r="C76" s="36" t="s">
        <v>28</v>
      </c>
      <c r="D76" s="38">
        <f>D77+D78</f>
        <v>1.9129033333333334</v>
      </c>
      <c r="E76" s="38">
        <f>E77+E78</f>
        <v>11.93102011</v>
      </c>
      <c r="F76" s="38" t="s">
        <v>29</v>
      </c>
      <c r="G76" s="38">
        <f t="shared" ref="G76:Q76" si="27">G77+G78</f>
        <v>907.53355879934179</v>
      </c>
      <c r="H76" s="38">
        <f t="shared" si="27"/>
        <v>595.98297054453053</v>
      </c>
      <c r="I76" s="38">
        <f t="shared" si="27"/>
        <v>574.51977810999995</v>
      </c>
      <c r="J76" s="38">
        <f t="shared" si="27"/>
        <v>0</v>
      </c>
      <c r="K76" s="38">
        <f t="shared" si="27"/>
        <v>0</v>
      </c>
      <c r="L76" s="38">
        <f t="shared" si="27"/>
        <v>7.9188744389999997</v>
      </c>
      <c r="M76" s="38">
        <f t="shared" si="27"/>
        <v>7.5417851799999998</v>
      </c>
      <c r="N76" s="38">
        <f t="shared" si="27"/>
        <v>0.66545430000000005</v>
      </c>
      <c r="O76" s="38">
        <f t="shared" si="27"/>
        <v>0.63376600000000005</v>
      </c>
      <c r="P76" s="38">
        <f t="shared" si="27"/>
        <v>587.39864180553047</v>
      </c>
      <c r="Q76" s="38">
        <f t="shared" si="27"/>
        <v>566.34422692999999</v>
      </c>
      <c r="R76" s="39" t="s">
        <v>29</v>
      </c>
      <c r="S76" s="46">
        <f t="shared" si="3"/>
        <v>333.01378068934184</v>
      </c>
      <c r="T76" s="41">
        <f t="shared" si="4"/>
        <v>-21.46319243453047</v>
      </c>
      <c r="U76" s="42">
        <f t="shared" si="5"/>
        <v>-3.6013096842213869E-2</v>
      </c>
      <c r="V76" s="34" t="s">
        <v>29</v>
      </c>
      <c r="W76" s="43"/>
    </row>
    <row r="77" spans="1:23" ht="39" customHeight="1" x14ac:dyDescent="0.25">
      <c r="A77" s="35" t="s">
        <v>95</v>
      </c>
      <c r="B77" s="33" t="s">
        <v>96</v>
      </c>
      <c r="C77" s="36" t="s">
        <v>28</v>
      </c>
      <c r="D77" s="38">
        <v>0</v>
      </c>
      <c r="E77" s="38">
        <v>0</v>
      </c>
      <c r="F77" s="38" t="s">
        <v>29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9" t="s">
        <v>29</v>
      </c>
      <c r="S77" s="46">
        <f t="shared" si="3"/>
        <v>0</v>
      </c>
      <c r="T77" s="41">
        <f t="shared" si="4"/>
        <v>0</v>
      </c>
      <c r="U77" s="42" t="str">
        <f t="shared" si="5"/>
        <v>-</v>
      </c>
      <c r="V77" s="34" t="s">
        <v>29</v>
      </c>
      <c r="W77" s="43"/>
    </row>
    <row r="78" spans="1:23" ht="39" customHeight="1" x14ac:dyDescent="0.25">
      <c r="A78" s="35" t="s">
        <v>97</v>
      </c>
      <c r="B78" s="33" t="s">
        <v>98</v>
      </c>
      <c r="C78" s="36" t="s">
        <v>28</v>
      </c>
      <c r="D78" s="38">
        <f t="shared" ref="D78:Q78" si="28">SUM(D79:D86)</f>
        <v>1.9129033333333334</v>
      </c>
      <c r="E78" s="38">
        <f t="shared" si="28"/>
        <v>11.93102011</v>
      </c>
      <c r="F78" s="38">
        <f t="shared" si="28"/>
        <v>0</v>
      </c>
      <c r="G78" s="38">
        <f t="shared" si="28"/>
        <v>907.53355879934179</v>
      </c>
      <c r="H78" s="38">
        <f t="shared" si="28"/>
        <v>595.98297054453053</v>
      </c>
      <c r="I78" s="38">
        <f t="shared" si="28"/>
        <v>574.51977810999995</v>
      </c>
      <c r="J78" s="38">
        <f t="shared" si="28"/>
        <v>0</v>
      </c>
      <c r="K78" s="38">
        <f t="shared" si="28"/>
        <v>0</v>
      </c>
      <c r="L78" s="38">
        <f t="shared" si="28"/>
        <v>7.9188744389999997</v>
      </c>
      <c r="M78" s="38">
        <f t="shared" si="28"/>
        <v>7.5417851799999998</v>
      </c>
      <c r="N78" s="38">
        <f t="shared" si="28"/>
        <v>0.66545430000000005</v>
      </c>
      <c r="O78" s="38">
        <f t="shared" si="28"/>
        <v>0.63376600000000005</v>
      </c>
      <c r="P78" s="38">
        <f t="shared" si="28"/>
        <v>587.39864180553047</v>
      </c>
      <c r="Q78" s="38">
        <f t="shared" si="28"/>
        <v>566.34422692999999</v>
      </c>
      <c r="R78" s="39" t="s">
        <v>29</v>
      </c>
      <c r="S78" s="46">
        <f t="shared" si="3"/>
        <v>333.01378068934184</v>
      </c>
      <c r="T78" s="41">
        <f t="shared" si="4"/>
        <v>-21.46319243453047</v>
      </c>
      <c r="U78" s="42">
        <f t="shared" si="5"/>
        <v>-3.6013096842213869E-2</v>
      </c>
      <c r="V78" s="34" t="s">
        <v>29</v>
      </c>
      <c r="W78" s="43"/>
    </row>
    <row r="79" spans="1:23" ht="96.75" customHeight="1" x14ac:dyDescent="0.25">
      <c r="A79" s="33" t="str">
        <f>'[4]Формат ИПР'!A67</f>
        <v>1.1.1.4.2</v>
      </c>
      <c r="B79" s="33" t="str">
        <f>'[4]Формат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34" t="str">
        <f>'[4]Формат ИПР'!C67</f>
        <v>J_Che215</v>
      </c>
      <c r="D79" s="38" t="str">
        <f>'[4]Формат ИПР'!LO67</f>
        <v>нд</v>
      </c>
      <c r="E79" s="38">
        <f>'[4]Формат ИПР'!AT67</f>
        <v>0</v>
      </c>
      <c r="F79" s="38" t="s">
        <v>29</v>
      </c>
      <c r="G79" s="38">
        <f>'[4]Формат ИПР'!AU67</f>
        <v>204.94427859981133</v>
      </c>
      <c r="H79" s="46">
        <f t="shared" ref="H79:H86" si="29">IF(J79="нд","нд",(J79+L79+N79+P79))</f>
        <v>0</v>
      </c>
      <c r="I79" s="38">
        <f t="shared" ref="I79:I86" si="30">K79+M79+O79+Q79</f>
        <v>0</v>
      </c>
      <c r="J79" s="38">
        <f>'[4]Формат ИПР'!AY67</f>
        <v>0</v>
      </c>
      <c r="K79" s="38">
        <f>'[4]Формат ИПР'!AZ67</f>
        <v>0</v>
      </c>
      <c r="L79" s="38">
        <f>'[4]Формат ИПР'!BA67</f>
        <v>0</v>
      </c>
      <c r="M79" s="38">
        <f>'[4]Формат ИПР'!BB67</f>
        <v>0</v>
      </c>
      <c r="N79" s="38">
        <f>'[4]Формат ИПР'!BC67</f>
        <v>0</v>
      </c>
      <c r="O79" s="38">
        <f>'[4]Формат ИПР'!BD67</f>
        <v>0</v>
      </c>
      <c r="P79" s="38">
        <f>'[4]Формат ИПР'!BE67</f>
        <v>0</v>
      </c>
      <c r="Q79" s="38">
        <f>'[4]Формат ИПР'!BF67</f>
        <v>0</v>
      </c>
      <c r="R79" s="39" t="s">
        <v>29</v>
      </c>
      <c r="S79" s="46">
        <f t="shared" si="3"/>
        <v>204.94427859981133</v>
      </c>
      <c r="T79" s="41">
        <f t="shared" si="4"/>
        <v>0</v>
      </c>
      <c r="U79" s="42" t="str">
        <f t="shared" si="5"/>
        <v>-</v>
      </c>
      <c r="V79" s="36" t="str">
        <f>'[4]Формат ИПР'!BJ67</f>
        <v>По согласованию с Заявителем работы по реконструкции перенесены на 2024 год</v>
      </c>
      <c r="W79" s="43"/>
    </row>
    <row r="80" spans="1:23" ht="96.75" customHeight="1" x14ac:dyDescent="0.25">
      <c r="A80" s="33" t="str">
        <f>'[4]Формат ИПР'!A68</f>
        <v>1.1.1.4.2</v>
      </c>
      <c r="B80" s="33" t="str">
        <f>'[4]Формат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34" t="str">
        <f>'[4]Формат ИПР'!C68</f>
        <v>K_Che259</v>
      </c>
      <c r="D80" s="38">
        <f>'[4]Формат ИПР'!LO68</f>
        <v>0</v>
      </c>
      <c r="E80" s="38">
        <f>'[4]Формат ИПР'!AT68</f>
        <v>7.9649999999999999E-2</v>
      </c>
      <c r="F80" s="38" t="s">
        <v>29</v>
      </c>
      <c r="G80" s="38">
        <f>'[4]Формат ИПР'!AU68</f>
        <v>0</v>
      </c>
      <c r="H80" s="46">
        <f t="shared" si="29"/>
        <v>0</v>
      </c>
      <c r="I80" s="38">
        <f t="shared" si="30"/>
        <v>0</v>
      </c>
      <c r="J80" s="38">
        <f>'[4]Формат ИПР'!AY68</f>
        <v>0</v>
      </c>
      <c r="K80" s="38">
        <f>'[4]Формат ИПР'!AZ68</f>
        <v>0</v>
      </c>
      <c r="L80" s="38">
        <f>'[4]Формат ИПР'!BA68</f>
        <v>0</v>
      </c>
      <c r="M80" s="38">
        <f>'[4]Формат ИПР'!BB68</f>
        <v>0</v>
      </c>
      <c r="N80" s="38">
        <f>'[4]Формат ИПР'!BC68</f>
        <v>0</v>
      </c>
      <c r="O80" s="38">
        <f>'[4]Формат ИПР'!BD68</f>
        <v>0</v>
      </c>
      <c r="P80" s="38">
        <f>'[4]Формат ИПР'!BE68</f>
        <v>0</v>
      </c>
      <c r="Q80" s="38">
        <f>'[4]Формат ИПР'!BF68</f>
        <v>0</v>
      </c>
      <c r="R80" s="39" t="s">
        <v>29</v>
      </c>
      <c r="S80" s="46">
        <f t="shared" si="3"/>
        <v>0</v>
      </c>
      <c r="T80" s="41">
        <f t="shared" si="4"/>
        <v>0</v>
      </c>
      <c r="U80" s="42" t="str">
        <f t="shared" si="5"/>
        <v>-</v>
      </c>
      <c r="V80" s="36" t="str">
        <f>'[4]Формат ИПР'!BJ68</f>
        <v>По согласованию с Заявителем работы по модернизации перенесены на 2024 год</v>
      </c>
      <c r="W80" s="43"/>
    </row>
    <row r="81" spans="1:23" ht="96.75" customHeight="1" x14ac:dyDescent="0.25">
      <c r="A81" s="33" t="str">
        <f>'[4]Формат ИПР'!A69</f>
        <v>1.1.1.4.2</v>
      </c>
      <c r="B81" s="33" t="str">
        <f>'[4]Формат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34" t="str">
        <f>'[4]Формат ИПР'!C69</f>
        <v>M_Che430</v>
      </c>
      <c r="D81" s="38">
        <f>'[4]Формат ИПР'!LO69</f>
        <v>0</v>
      </c>
      <c r="E81" s="38">
        <f>'[4]Формат ИПР'!AT69</f>
        <v>0</v>
      </c>
      <c r="F81" s="38" t="s">
        <v>29</v>
      </c>
      <c r="G81" s="38">
        <f>'[4]Формат ИПР'!AU69</f>
        <v>8.7879308228744499E-2</v>
      </c>
      <c r="H81" s="46">
        <f t="shared" si="29"/>
        <v>8.7879308228744499E-2</v>
      </c>
      <c r="I81" s="38">
        <f t="shared" si="30"/>
        <v>0</v>
      </c>
      <c r="J81" s="38">
        <f>'[4]Формат ИПР'!AY69</f>
        <v>0</v>
      </c>
      <c r="K81" s="38">
        <f>'[4]Формат ИПР'!AZ69</f>
        <v>0</v>
      </c>
      <c r="L81" s="38">
        <f>'[4]Формат ИПР'!BA69</f>
        <v>0</v>
      </c>
      <c r="M81" s="38">
        <f>'[4]Формат ИПР'!BB69</f>
        <v>0</v>
      </c>
      <c r="N81" s="38">
        <f>'[4]Формат ИПР'!BC69</f>
        <v>0</v>
      </c>
      <c r="O81" s="38">
        <f>'[4]Формат ИПР'!BD69</f>
        <v>0</v>
      </c>
      <c r="P81" s="38">
        <f>'[4]Формат ИПР'!BE69</f>
        <v>8.7879308228744499E-2</v>
      </c>
      <c r="Q81" s="38">
        <f>'[4]Формат ИПР'!BF69</f>
        <v>0</v>
      </c>
      <c r="R81" s="39" t="s">
        <v>29</v>
      </c>
      <c r="S81" s="46">
        <f t="shared" si="3"/>
        <v>8.7879308228744499E-2</v>
      </c>
      <c r="T81" s="41">
        <f t="shared" si="4"/>
        <v>-8.7879308228744499E-2</v>
      </c>
      <c r="U81" s="42">
        <f t="shared" si="5"/>
        <v>-1</v>
      </c>
      <c r="V81" s="36" t="str">
        <f>'[4]Формат ИПР'!BJ69</f>
        <v>Неисполнение договорных обязательств со стороны заявителя.</v>
      </c>
      <c r="W81" s="43"/>
    </row>
    <row r="82" spans="1:23" ht="96.75" customHeight="1" x14ac:dyDescent="0.25">
      <c r="A82" s="33" t="str">
        <f>'[4]Формат ИПР'!A70</f>
        <v>1.1.1.4.2</v>
      </c>
      <c r="B82" s="33" t="str">
        <f>'[4]Формат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34" t="str">
        <f>'[4]Формат ИПР'!C70</f>
        <v>M_Che431</v>
      </c>
      <c r="D82" s="38" t="str">
        <f>'[4]Формат ИПР'!LO70</f>
        <v>нд</v>
      </c>
      <c r="E82" s="38">
        <f>'[4]Формат ИПР'!AT70</f>
        <v>0</v>
      </c>
      <c r="F82" s="38" t="s">
        <v>29</v>
      </c>
      <c r="G82" s="38">
        <f>'[4]Формат ИПР'!AU70</f>
        <v>7.0650363019591298</v>
      </c>
      <c r="H82" s="46">
        <f t="shared" si="29"/>
        <v>7.0650363019591298</v>
      </c>
      <c r="I82" s="38">
        <f t="shared" si="30"/>
        <v>0.36738999999999999</v>
      </c>
      <c r="J82" s="38">
        <f>'[4]Формат ИПР'!AY70</f>
        <v>0</v>
      </c>
      <c r="K82" s="38">
        <f>'[4]Формат ИПР'!AZ70</f>
        <v>0</v>
      </c>
      <c r="L82" s="38">
        <f>'[4]Формат ИПР'!BA70</f>
        <v>0</v>
      </c>
      <c r="M82" s="38">
        <f>'[4]Формат ИПР'!BB70</f>
        <v>0</v>
      </c>
      <c r="N82" s="38">
        <f>'[4]Формат ИПР'!BC70</f>
        <v>0.38575950000000003</v>
      </c>
      <c r="O82" s="38">
        <f>'[4]Формат ИПР'!BD70</f>
        <v>0.36738999999999999</v>
      </c>
      <c r="P82" s="38">
        <f>'[4]Формат ИПР'!BE70</f>
        <v>6.67927680195913</v>
      </c>
      <c r="Q82" s="38">
        <f>'[4]Формат ИПР'!BF70</f>
        <v>0</v>
      </c>
      <c r="R82" s="39" t="s">
        <v>29</v>
      </c>
      <c r="S82" s="46">
        <f t="shared" si="3"/>
        <v>6.6976463019591295</v>
      </c>
      <c r="T82" s="41">
        <f t="shared" si="4"/>
        <v>-6.6976463019591295</v>
      </c>
      <c r="U82" s="42">
        <f t="shared" si="5"/>
        <v>-0.94799885176837329</v>
      </c>
      <c r="V82" s="36" t="str">
        <f>'[4]Формат ИПР'!BJ70</f>
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</c>
      <c r="W82" s="43"/>
    </row>
    <row r="83" spans="1:23" ht="96.75" customHeight="1" x14ac:dyDescent="0.25">
      <c r="A83" s="33" t="str">
        <f>'[4]Формат ИПР'!A71</f>
        <v>1.1.1.4.2</v>
      </c>
      <c r="B83" s="33" t="str">
        <f>'[4]Формат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34" t="str">
        <f>'[4]Формат ИПР'!C71</f>
        <v>M_Che432</v>
      </c>
      <c r="D83" s="38" t="str">
        <f>'[4]Формат ИПР'!LO71</f>
        <v>нд</v>
      </c>
      <c r="E83" s="38">
        <f>'[4]Формат ИПР'!AT71</f>
        <v>0</v>
      </c>
      <c r="F83" s="38" t="s">
        <v>29</v>
      </c>
      <c r="G83" s="38">
        <f>'[4]Формат ИПР'!AU71</f>
        <v>6.1839055343427196</v>
      </c>
      <c r="H83" s="46">
        <f t="shared" si="29"/>
        <v>6.1839055343427196</v>
      </c>
      <c r="I83" s="38">
        <f t="shared" si="30"/>
        <v>0</v>
      </c>
      <c r="J83" s="38">
        <f>'[4]Формат ИПР'!AY71</f>
        <v>0</v>
      </c>
      <c r="K83" s="38">
        <f>'[4]Формат ИПР'!AZ71</f>
        <v>0</v>
      </c>
      <c r="L83" s="38">
        <f>'[4]Формат ИПР'!BA71</f>
        <v>0</v>
      </c>
      <c r="M83" s="38">
        <f>'[4]Формат ИПР'!BB71</f>
        <v>0</v>
      </c>
      <c r="N83" s="38">
        <f>'[4]Формат ИПР'!BC71</f>
        <v>0</v>
      </c>
      <c r="O83" s="38">
        <f>'[4]Формат ИПР'!BD71</f>
        <v>0</v>
      </c>
      <c r="P83" s="38">
        <f>'[4]Формат ИПР'!BE71</f>
        <v>6.1839055343427196</v>
      </c>
      <c r="Q83" s="38">
        <f>'[4]Формат ИПР'!BF71</f>
        <v>0</v>
      </c>
      <c r="R83" s="39" t="s">
        <v>29</v>
      </c>
      <c r="S83" s="46">
        <f t="shared" si="3"/>
        <v>6.1839055343427196</v>
      </c>
      <c r="T83" s="41">
        <f t="shared" si="4"/>
        <v>-6.1839055343427196</v>
      </c>
      <c r="U83" s="42">
        <f t="shared" si="5"/>
        <v>-1</v>
      </c>
      <c r="V83" s="36" t="str">
        <f>'[4]Формат ИПР'!BJ71</f>
        <v>Мероприятия в части касающейся обязательств сетевой организации выполненны в рамках ППН в декабре 2023 (K_Che300).</v>
      </c>
      <c r="W83" s="43"/>
    </row>
    <row r="84" spans="1:23" ht="96.75" customHeight="1" x14ac:dyDescent="0.25">
      <c r="A84" s="33" t="str">
        <f>'[4]Формат ИПР'!A72</f>
        <v>1.1.1.4.2</v>
      </c>
      <c r="B84" s="33" t="str">
        <f>'[4]Формат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34" t="str">
        <f>'[4]Формат ИПР'!C72</f>
        <v>K_Che296</v>
      </c>
      <c r="D84" s="38" t="str">
        <f>'[4]Формат ИПР'!LO72</f>
        <v>нд</v>
      </c>
      <c r="E84" s="38">
        <f>'[4]Формат ИПР'!AT72</f>
        <v>5.09633</v>
      </c>
      <c r="F84" s="38" t="s">
        <v>29</v>
      </c>
      <c r="G84" s="38">
        <f>'[4]Формат ИПР'!AU72</f>
        <v>397.10226333333293</v>
      </c>
      <c r="H84" s="46">
        <f t="shared" si="29"/>
        <v>339.00958899999995</v>
      </c>
      <c r="I84" s="38">
        <f t="shared" si="30"/>
        <v>358.13937920000001</v>
      </c>
      <c r="J84" s="38">
        <f>'[4]Формат ИПР'!AY72</f>
        <v>0</v>
      </c>
      <c r="K84" s="38">
        <f>'[4]Формат ИПР'!AZ72</f>
        <v>0</v>
      </c>
      <c r="L84" s="38">
        <f>'[4]Формат ИПР'!BA72</f>
        <v>0</v>
      </c>
      <c r="M84" s="38">
        <f>'[4]Формат ИПР'!BB72</f>
        <v>0</v>
      </c>
      <c r="N84" s="38">
        <f>'[4]Формат ИПР'!BC72</f>
        <v>0</v>
      </c>
      <c r="O84" s="38">
        <f>'[4]Формат ИПР'!BD72</f>
        <v>0</v>
      </c>
      <c r="P84" s="38">
        <f>'[4]Формат ИПР'!BE72</f>
        <v>339.00958899999995</v>
      </c>
      <c r="Q84" s="38">
        <f>'[4]Формат ИПР'!BF72</f>
        <v>358.13937920000001</v>
      </c>
      <c r="R84" s="39" t="s">
        <v>29</v>
      </c>
      <c r="S84" s="46">
        <f t="shared" si="3"/>
        <v>38.962884133332921</v>
      </c>
      <c r="T84" s="41">
        <f t="shared" si="4"/>
        <v>19.129790200000059</v>
      </c>
      <c r="U84" s="42">
        <f t="shared" si="5"/>
        <v>5.6428463443846902E-2</v>
      </c>
      <c r="V84" s="36" t="str">
        <f>'[4]Формат ИПР'!BJ72</f>
        <v>нд</v>
      </c>
      <c r="W84" s="43"/>
    </row>
    <row r="85" spans="1:23" ht="96.75" customHeight="1" x14ac:dyDescent="0.25">
      <c r="A85" s="33" t="str">
        <f>'[4]Формат ИПР'!A73</f>
        <v>1.1.1.4.2</v>
      </c>
      <c r="B85" s="33" t="str">
        <f>'[4]Формат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34" t="str">
        <f>'[4]Формат ИПР'!C73</f>
        <v>K_Che303</v>
      </c>
      <c r="D85" s="38" t="str">
        <f>'[4]Формат ИПР'!LO73</f>
        <v>нд</v>
      </c>
      <c r="E85" s="38">
        <f>'[4]Формат ИПР'!AT73</f>
        <v>5.8166700000000002</v>
      </c>
      <c r="F85" s="38" t="s">
        <v>29</v>
      </c>
      <c r="G85" s="38">
        <f>'[4]Формат ИПР'!AU73</f>
        <v>277.854633331667</v>
      </c>
      <c r="H85" s="46">
        <f t="shared" si="29"/>
        <v>229.34099800999999</v>
      </c>
      <c r="I85" s="38">
        <f t="shared" si="30"/>
        <v>208.20484772999998</v>
      </c>
      <c r="J85" s="38">
        <f>'[4]Формат ИПР'!AY73</f>
        <v>0</v>
      </c>
      <c r="K85" s="38">
        <f>'[4]Формат ИПР'!AZ73</f>
        <v>0</v>
      </c>
      <c r="L85" s="38">
        <f>'[4]Формат ИПР'!BA73</f>
        <v>0</v>
      </c>
      <c r="M85" s="38">
        <f>'[4]Формат ИПР'!BB73</f>
        <v>0</v>
      </c>
      <c r="N85" s="38">
        <f>'[4]Формат ИПР'!BC73</f>
        <v>0</v>
      </c>
      <c r="O85" s="38">
        <f>'[4]Формат ИПР'!BD73</f>
        <v>0</v>
      </c>
      <c r="P85" s="38">
        <f>'[4]Формат ИПР'!BE73</f>
        <v>229.34099800999999</v>
      </c>
      <c r="Q85" s="38">
        <f>'[4]Формат ИПР'!BF73</f>
        <v>208.20484772999998</v>
      </c>
      <c r="R85" s="39" t="s">
        <v>29</v>
      </c>
      <c r="S85" s="46">
        <f t="shared" si="3"/>
        <v>69.64978560166702</v>
      </c>
      <c r="T85" s="41">
        <f t="shared" si="4"/>
        <v>-21.13615028000001</v>
      </c>
      <c r="U85" s="42">
        <f t="shared" si="5"/>
        <v>-9.2160365845614781E-2</v>
      </c>
      <c r="V85" s="36" t="str">
        <f>'[4]Формат ИПР'!BJ73</f>
        <v>нд</v>
      </c>
      <c r="W85" s="43"/>
    </row>
    <row r="86" spans="1:23" ht="96.75" customHeight="1" x14ac:dyDescent="0.25">
      <c r="A86" s="33" t="str">
        <f>'[4]Формат ИПР'!A74</f>
        <v>1.1.1.4.2</v>
      </c>
      <c r="B86" s="33" t="str">
        <f>'[4]Формат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34" t="str">
        <f>'[4]Формат ИПР'!C74</f>
        <v>M_Che423</v>
      </c>
      <c r="D86" s="38">
        <f>'[4]Формат ИПР'!LO74</f>
        <v>1.9129033333333334</v>
      </c>
      <c r="E86" s="38">
        <f>'[4]Формат ИПР'!AT74</f>
        <v>0.93837011000000004</v>
      </c>
      <c r="F86" s="38" t="s">
        <v>29</v>
      </c>
      <c r="G86" s="38">
        <f>'[4]Формат ИПР'!AU74</f>
        <v>14.295562390000002</v>
      </c>
      <c r="H86" s="46">
        <f t="shared" si="29"/>
        <v>14.295562390000002</v>
      </c>
      <c r="I86" s="38">
        <f t="shared" si="30"/>
        <v>7.8081611799999999</v>
      </c>
      <c r="J86" s="38">
        <f>'[4]Формат ИПР'!AY74</f>
        <v>0</v>
      </c>
      <c r="K86" s="38">
        <f>'[4]Формат ИПР'!AZ74</f>
        <v>0</v>
      </c>
      <c r="L86" s="38">
        <f>'[4]Формат ИПР'!BA74</f>
        <v>7.9188744389999997</v>
      </c>
      <c r="M86" s="38">
        <f>'[4]Формат ИПР'!BB74</f>
        <v>7.5417851799999998</v>
      </c>
      <c r="N86" s="38">
        <f>'[4]Формат ИПР'!BC74</f>
        <v>0.27969480000000002</v>
      </c>
      <c r="O86" s="38">
        <f>'[4]Формат ИПР'!BD74</f>
        <v>0.266376</v>
      </c>
      <c r="P86" s="38">
        <f>'[4]Формат ИПР'!BE74</f>
        <v>6.0969931510000031</v>
      </c>
      <c r="Q86" s="38">
        <f>'[4]Формат ИПР'!BF74</f>
        <v>0</v>
      </c>
      <c r="R86" s="39" t="s">
        <v>29</v>
      </c>
      <c r="S86" s="46">
        <f t="shared" si="3"/>
        <v>6.4874012100000025</v>
      </c>
      <c r="T86" s="41">
        <f t="shared" si="4"/>
        <v>-6.4874012100000025</v>
      </c>
      <c r="U86" s="42">
        <f t="shared" si="5"/>
        <v>-0.45380524620269952</v>
      </c>
      <c r="V86" s="36" t="str">
        <f>'[4]Формат ИПР'!BJ74</f>
        <v>Отклонение обусловлено увеличением сроков поставки оборудования заводом-изготовителем.</v>
      </c>
      <c r="W86" s="43"/>
    </row>
    <row r="87" spans="1:23" ht="39" customHeight="1" x14ac:dyDescent="0.25">
      <c r="A87" s="35" t="s">
        <v>99</v>
      </c>
      <c r="B87" s="33" t="s">
        <v>100</v>
      </c>
      <c r="C87" s="36" t="s">
        <v>28</v>
      </c>
      <c r="D87" s="47">
        <f>D88+D93+D100+D104</f>
        <v>258.46975141242939</v>
      </c>
      <c r="E87" s="47">
        <f>E88+E93+E100+E104</f>
        <v>823.40792544572514</v>
      </c>
      <c r="F87" s="38" t="s">
        <v>29</v>
      </c>
      <c r="G87" s="47">
        <f t="shared" ref="G87:Q87" si="31">G88+G93+G100+G104</f>
        <v>1922.2333428183151</v>
      </c>
      <c r="H87" s="47">
        <f t="shared" si="31"/>
        <v>599.92136462888084</v>
      </c>
      <c r="I87" s="47">
        <f t="shared" si="31"/>
        <v>677.89897188000009</v>
      </c>
      <c r="J87" s="47">
        <f t="shared" si="31"/>
        <v>0</v>
      </c>
      <c r="K87" s="47">
        <f t="shared" si="31"/>
        <v>1.46497754</v>
      </c>
      <c r="L87" s="47">
        <f t="shared" si="31"/>
        <v>8.2052869815000005</v>
      </c>
      <c r="M87" s="47">
        <f t="shared" si="31"/>
        <v>7.8145590299999999</v>
      </c>
      <c r="N87" s="47">
        <f t="shared" si="31"/>
        <v>24.0738827805</v>
      </c>
      <c r="O87" s="47">
        <f t="shared" si="31"/>
        <v>24.122157099999995</v>
      </c>
      <c r="P87" s="47">
        <f t="shared" si="31"/>
        <v>567.64219486688091</v>
      </c>
      <c r="Q87" s="47">
        <f t="shared" si="31"/>
        <v>644.49727820999999</v>
      </c>
      <c r="R87" s="39" t="s">
        <v>29</v>
      </c>
      <c r="S87" s="46">
        <f t="shared" si="3"/>
        <v>1244.334370938315</v>
      </c>
      <c r="T87" s="41">
        <f t="shared" si="4"/>
        <v>77.977607251119025</v>
      </c>
      <c r="U87" s="42">
        <f t="shared" si="5"/>
        <v>0.12997971375691375</v>
      </c>
      <c r="V87" s="34" t="s">
        <v>29</v>
      </c>
      <c r="W87" s="43"/>
    </row>
    <row r="88" spans="1:23" ht="39" customHeight="1" x14ac:dyDescent="0.25">
      <c r="A88" s="35" t="s">
        <v>101</v>
      </c>
      <c r="B88" s="33" t="s">
        <v>102</v>
      </c>
      <c r="C88" s="36" t="s">
        <v>28</v>
      </c>
      <c r="D88" s="47">
        <f>D89+D92</f>
        <v>0</v>
      </c>
      <c r="E88" s="47">
        <f>E89+E92</f>
        <v>11.174999979999999</v>
      </c>
      <c r="F88" s="38" t="s">
        <v>29</v>
      </c>
      <c r="G88" s="47">
        <f t="shared" ref="G88:Q88" si="32">G89+G92</f>
        <v>431.15451535833307</v>
      </c>
      <c r="H88" s="47">
        <f t="shared" si="32"/>
        <v>372.521075</v>
      </c>
      <c r="I88" s="47">
        <f t="shared" si="32"/>
        <v>410.32069778000005</v>
      </c>
      <c r="J88" s="47">
        <f t="shared" si="32"/>
        <v>0</v>
      </c>
      <c r="K88" s="47">
        <f t="shared" si="32"/>
        <v>0</v>
      </c>
      <c r="L88" s="47">
        <f t="shared" si="32"/>
        <v>0</v>
      </c>
      <c r="M88" s="47">
        <f t="shared" si="32"/>
        <v>0</v>
      </c>
      <c r="N88" s="47">
        <f t="shared" si="32"/>
        <v>0</v>
      </c>
      <c r="O88" s="47">
        <f t="shared" si="32"/>
        <v>0</v>
      </c>
      <c r="P88" s="47">
        <f t="shared" si="32"/>
        <v>372.521075</v>
      </c>
      <c r="Q88" s="47">
        <f t="shared" si="32"/>
        <v>410.32069778000005</v>
      </c>
      <c r="R88" s="39" t="s">
        <v>29</v>
      </c>
      <c r="S88" s="46">
        <f t="shared" si="3"/>
        <v>20.833817578333026</v>
      </c>
      <c r="T88" s="41">
        <f t="shared" si="4"/>
        <v>37.79962278000005</v>
      </c>
      <c r="U88" s="42">
        <f t="shared" si="5"/>
        <v>0.10146975652317133</v>
      </c>
      <c r="V88" s="34" t="s">
        <v>29</v>
      </c>
      <c r="W88" s="43"/>
    </row>
    <row r="89" spans="1:23" ht="39" customHeight="1" x14ac:dyDescent="0.25">
      <c r="A89" s="35" t="s">
        <v>103</v>
      </c>
      <c r="B89" s="33" t="s">
        <v>104</v>
      </c>
      <c r="C89" s="36" t="s">
        <v>28</v>
      </c>
      <c r="D89" s="38">
        <f>SUM(D90:D91)</f>
        <v>0</v>
      </c>
      <c r="E89" s="38">
        <f>SUM(E90:E91)</f>
        <v>11.174999979999999</v>
      </c>
      <c r="F89" s="38" t="s">
        <v>29</v>
      </c>
      <c r="G89" s="38">
        <f t="shared" ref="G89:Q89" si="33">SUM(G90:G91)</f>
        <v>431.15451535833307</v>
      </c>
      <c r="H89" s="38">
        <f t="shared" si="33"/>
        <v>372.521075</v>
      </c>
      <c r="I89" s="38">
        <f t="shared" si="33"/>
        <v>410.32069778000005</v>
      </c>
      <c r="J89" s="38">
        <f t="shared" si="33"/>
        <v>0</v>
      </c>
      <c r="K89" s="38">
        <f t="shared" si="33"/>
        <v>0</v>
      </c>
      <c r="L89" s="38">
        <f t="shared" si="33"/>
        <v>0</v>
      </c>
      <c r="M89" s="38">
        <f t="shared" si="33"/>
        <v>0</v>
      </c>
      <c r="N89" s="38">
        <f t="shared" si="33"/>
        <v>0</v>
      </c>
      <c r="O89" s="38">
        <f t="shared" si="33"/>
        <v>0</v>
      </c>
      <c r="P89" s="38">
        <f t="shared" si="33"/>
        <v>372.521075</v>
      </c>
      <c r="Q89" s="38">
        <f t="shared" si="33"/>
        <v>410.32069778000005</v>
      </c>
      <c r="R89" s="39" t="s">
        <v>29</v>
      </c>
      <c r="S89" s="46">
        <f t="shared" si="3"/>
        <v>20.833817578333026</v>
      </c>
      <c r="T89" s="41">
        <f t="shared" si="4"/>
        <v>37.79962278000005</v>
      </c>
      <c r="U89" s="42">
        <f t="shared" si="5"/>
        <v>0.10146975652317133</v>
      </c>
      <c r="V89" s="34" t="s">
        <v>29</v>
      </c>
      <c r="W89" s="43"/>
    </row>
    <row r="90" spans="1:23" ht="96.75" customHeight="1" x14ac:dyDescent="0.25">
      <c r="A90" s="33" t="str">
        <f>'[4]Формат ИПР'!A78</f>
        <v>1.1.2.1.1</v>
      </c>
      <c r="B90" s="33" t="str">
        <f>'[4]Формат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34" t="str">
        <f>'[4]Формат ИПР'!C78</f>
        <v>K_Che300</v>
      </c>
      <c r="D90" s="38" t="str">
        <f>'[4]Формат ИПР'!LO78</f>
        <v>нд</v>
      </c>
      <c r="E90" s="38">
        <f>'[4]Формат ИПР'!AT78</f>
        <v>8.16666998</v>
      </c>
      <c r="F90" s="38" t="s">
        <v>29</v>
      </c>
      <c r="G90" s="38">
        <f>'[4]Формат ИПР'!AU78</f>
        <v>318.48235768500007</v>
      </c>
      <c r="H90" s="46">
        <f>IF(J90="нд","нд",(J90+L90+N90+P90))</f>
        <v>278.72608200000002</v>
      </c>
      <c r="I90" s="38">
        <f>K90+M90+O90+Q90</f>
        <v>302.27826398000002</v>
      </c>
      <c r="J90" s="38">
        <f>'[4]Формат ИПР'!AY78</f>
        <v>0</v>
      </c>
      <c r="K90" s="38">
        <f>'[4]Формат ИПР'!AZ78</f>
        <v>0</v>
      </c>
      <c r="L90" s="38">
        <f>'[4]Формат ИПР'!BA78</f>
        <v>0</v>
      </c>
      <c r="M90" s="38">
        <f>'[4]Формат ИПР'!BB78</f>
        <v>0</v>
      </c>
      <c r="N90" s="38">
        <f>'[4]Формат ИПР'!BC78</f>
        <v>0</v>
      </c>
      <c r="O90" s="38">
        <f>'[4]Формат ИПР'!BD78</f>
        <v>0</v>
      </c>
      <c r="P90" s="38">
        <f>'[4]Формат ИПР'!BE78</f>
        <v>278.72608200000002</v>
      </c>
      <c r="Q90" s="38">
        <f>'[4]Формат ИПР'!BF78</f>
        <v>302.27826398000002</v>
      </c>
      <c r="R90" s="39" t="s">
        <v>29</v>
      </c>
      <c r="S90" s="46">
        <f t="shared" ref="S90:S153" si="34">IF(H90="нд","нд",G90-I90)</f>
        <v>16.204093705000048</v>
      </c>
      <c r="T90" s="41">
        <f t="shared" ref="T90:T153" si="35">IF(H90="нд","нд",(K90+M90+O90+Q90)-(J90+L90+N90+P90))</f>
        <v>23.55218198</v>
      </c>
      <c r="U90" s="42">
        <f t="shared" ref="U90:U153" si="36">IF(H90="нд","нд",IF((J90+L90+N90+P90)&gt;0,T90/(J90+L90+N90+P90),"-"))</f>
        <v>8.4499383089667215E-2</v>
      </c>
      <c r="V90" s="36" t="str">
        <f>'[4]Формат ИПР'!BJ78</f>
        <v>нд</v>
      </c>
      <c r="W90" s="43"/>
    </row>
    <row r="91" spans="1:23" ht="96.75" customHeight="1" x14ac:dyDescent="0.25">
      <c r="A91" s="33" t="str">
        <f>'[4]Формат ИПР'!A79</f>
        <v>1.1.2.1.1</v>
      </c>
      <c r="B91" s="33" t="str">
        <f>'[4]Формат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34" t="str">
        <f>'[4]Формат ИПР'!C79</f>
        <v>K_Che304</v>
      </c>
      <c r="D91" s="38" t="str">
        <f>'[4]Формат ИПР'!LO79</f>
        <v>нд</v>
      </c>
      <c r="E91" s="38">
        <f>'[4]Формат ИПР'!AT79</f>
        <v>3.0083299999999999</v>
      </c>
      <c r="F91" s="38" t="s">
        <v>29</v>
      </c>
      <c r="G91" s="38">
        <f>'[4]Формат ИПР'!AU79</f>
        <v>112.672157673333</v>
      </c>
      <c r="H91" s="46">
        <f>IF(J91="нд","нд",(J91+L91+N91+P91))</f>
        <v>93.794993000000005</v>
      </c>
      <c r="I91" s="38">
        <f>K91+M91+O91+Q91</f>
        <v>108.0424338</v>
      </c>
      <c r="J91" s="38">
        <f>'[4]Формат ИПР'!AY79</f>
        <v>0</v>
      </c>
      <c r="K91" s="38">
        <f>'[4]Формат ИПР'!AZ79</f>
        <v>0</v>
      </c>
      <c r="L91" s="38">
        <f>'[4]Формат ИПР'!BA79</f>
        <v>0</v>
      </c>
      <c r="M91" s="38">
        <f>'[4]Формат ИПР'!BB79</f>
        <v>0</v>
      </c>
      <c r="N91" s="38">
        <f>'[4]Формат ИПР'!BC79</f>
        <v>0</v>
      </c>
      <c r="O91" s="38">
        <f>'[4]Формат ИПР'!BD79</f>
        <v>0</v>
      </c>
      <c r="P91" s="38">
        <f>'[4]Формат ИПР'!BE79</f>
        <v>93.794993000000005</v>
      </c>
      <c r="Q91" s="38">
        <f>'[4]Формат ИПР'!BF79</f>
        <v>108.0424338</v>
      </c>
      <c r="R91" s="39" t="s">
        <v>29</v>
      </c>
      <c r="S91" s="46">
        <f t="shared" si="34"/>
        <v>4.6297238733330062</v>
      </c>
      <c r="T91" s="41">
        <f t="shared" si="35"/>
        <v>14.247440799999993</v>
      </c>
      <c r="U91" s="42">
        <f t="shared" si="36"/>
        <v>0.15189980130389255</v>
      </c>
      <c r="V91" s="36" t="str">
        <f>'[4]Формат ИПР'!BJ79</f>
        <v>Опережение графика производства работ подрядной организацией</v>
      </c>
      <c r="W91" s="43"/>
    </row>
    <row r="92" spans="1:23" ht="39" customHeight="1" x14ac:dyDescent="0.25">
      <c r="A92" s="35" t="s">
        <v>105</v>
      </c>
      <c r="B92" s="33" t="s">
        <v>106</v>
      </c>
      <c r="C92" s="36" t="s">
        <v>28</v>
      </c>
      <c r="D92" s="38">
        <v>0</v>
      </c>
      <c r="E92" s="38">
        <v>0</v>
      </c>
      <c r="F92" s="38" t="s">
        <v>29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9" t="s">
        <v>29</v>
      </c>
      <c r="S92" s="46">
        <f t="shared" si="34"/>
        <v>0</v>
      </c>
      <c r="T92" s="41">
        <f t="shared" si="35"/>
        <v>0</v>
      </c>
      <c r="U92" s="42" t="str">
        <f t="shared" si="36"/>
        <v>-</v>
      </c>
      <c r="V92" s="34" t="s">
        <v>29</v>
      </c>
      <c r="W92" s="43"/>
    </row>
    <row r="93" spans="1:23" ht="39" customHeight="1" x14ac:dyDescent="0.25">
      <c r="A93" s="35" t="s">
        <v>107</v>
      </c>
      <c r="B93" s="33" t="s">
        <v>108</v>
      </c>
      <c r="C93" s="36" t="s">
        <v>28</v>
      </c>
      <c r="D93" s="38">
        <f>D94+D99</f>
        <v>76.264584745762718</v>
      </c>
      <c r="E93" s="38">
        <f>E94+E99</f>
        <v>400.65720275000001</v>
      </c>
      <c r="F93" s="38" t="s">
        <v>29</v>
      </c>
      <c r="G93" s="38">
        <f t="shared" ref="G93:Q93" si="37">G94+G99</f>
        <v>367.12455102410991</v>
      </c>
      <c r="H93" s="38">
        <f t="shared" si="37"/>
        <v>227.4002896288809</v>
      </c>
      <c r="I93" s="38">
        <f t="shared" si="37"/>
        <v>187.82279798000002</v>
      </c>
      <c r="J93" s="38">
        <f t="shared" si="37"/>
        <v>0</v>
      </c>
      <c r="K93" s="38">
        <f t="shared" si="37"/>
        <v>0</v>
      </c>
      <c r="L93" s="38">
        <f t="shared" si="37"/>
        <v>8.2052869815000005</v>
      </c>
      <c r="M93" s="38">
        <f t="shared" si="37"/>
        <v>7.8145590299999999</v>
      </c>
      <c r="N93" s="38">
        <f t="shared" si="37"/>
        <v>24.0738827805</v>
      </c>
      <c r="O93" s="38">
        <f t="shared" si="37"/>
        <v>22.927507409999997</v>
      </c>
      <c r="P93" s="38">
        <f t="shared" si="37"/>
        <v>195.12111986688089</v>
      </c>
      <c r="Q93" s="38">
        <f t="shared" si="37"/>
        <v>157.08073154000002</v>
      </c>
      <c r="R93" s="39" t="s">
        <v>29</v>
      </c>
      <c r="S93" s="46">
        <f t="shared" si="34"/>
        <v>179.30175304410989</v>
      </c>
      <c r="T93" s="41">
        <f t="shared" si="35"/>
        <v>-39.57749164888088</v>
      </c>
      <c r="U93" s="42">
        <f t="shared" si="36"/>
        <v>-0.1740432772248077</v>
      </c>
      <c r="V93" s="34" t="s">
        <v>29</v>
      </c>
      <c r="W93" s="43"/>
    </row>
    <row r="94" spans="1:23" ht="39" customHeight="1" x14ac:dyDescent="0.25">
      <c r="A94" s="35" t="s">
        <v>109</v>
      </c>
      <c r="B94" s="33" t="s">
        <v>110</v>
      </c>
      <c r="C94" s="36" t="s">
        <v>28</v>
      </c>
      <c r="D94" s="38">
        <f>SUM(D95:D98)</f>
        <v>76.264584745762718</v>
      </c>
      <c r="E94" s="38">
        <f>SUM(E95:E98)</f>
        <v>400.65720275000001</v>
      </c>
      <c r="F94" s="38" t="s">
        <v>29</v>
      </c>
      <c r="G94" s="38">
        <f t="shared" ref="G94:Q94" si="38">SUM(G95:G98)</f>
        <v>367.12455102410991</v>
      </c>
      <c r="H94" s="38">
        <f t="shared" si="38"/>
        <v>227.4002896288809</v>
      </c>
      <c r="I94" s="38">
        <f t="shared" si="38"/>
        <v>187.82279798000002</v>
      </c>
      <c r="J94" s="38">
        <f t="shared" si="38"/>
        <v>0</v>
      </c>
      <c r="K94" s="38">
        <f t="shared" si="38"/>
        <v>0</v>
      </c>
      <c r="L94" s="38">
        <f t="shared" si="38"/>
        <v>8.2052869815000005</v>
      </c>
      <c r="M94" s="38">
        <f t="shared" si="38"/>
        <v>7.8145590299999999</v>
      </c>
      <c r="N94" s="38">
        <f t="shared" si="38"/>
        <v>24.0738827805</v>
      </c>
      <c r="O94" s="38">
        <f t="shared" si="38"/>
        <v>22.927507409999997</v>
      </c>
      <c r="P94" s="38">
        <f t="shared" si="38"/>
        <v>195.12111986688089</v>
      </c>
      <c r="Q94" s="38">
        <f t="shared" si="38"/>
        <v>157.08073154000002</v>
      </c>
      <c r="R94" s="39" t="s">
        <v>29</v>
      </c>
      <c r="S94" s="46">
        <f t="shared" si="34"/>
        <v>179.30175304410989</v>
      </c>
      <c r="T94" s="41">
        <f t="shared" si="35"/>
        <v>-39.57749164888088</v>
      </c>
      <c r="U94" s="42">
        <f t="shared" si="36"/>
        <v>-0.1740432772248077</v>
      </c>
      <c r="V94" s="34" t="s">
        <v>29</v>
      </c>
      <c r="W94" s="43"/>
    </row>
    <row r="95" spans="1:23" ht="105.75" customHeight="1" x14ac:dyDescent="0.25">
      <c r="A95" s="33" t="str">
        <f>'[4]Формат ИПР'!A83</f>
        <v>1.1.2.2.1</v>
      </c>
      <c r="B95" s="33" t="str">
        <f>'[4]Формат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34" t="str">
        <f>'[4]Формат ИПР'!C83</f>
        <v>I_Che164</v>
      </c>
      <c r="D95" s="38">
        <f>'[4]Формат ИПР'!LO83</f>
        <v>17.126889830508475</v>
      </c>
      <c r="E95" s="38">
        <f>'[4]Формат ИПР'!AT83</f>
        <v>76.15436665</v>
      </c>
      <c r="F95" s="38" t="s">
        <v>29</v>
      </c>
      <c r="G95" s="38">
        <f>'[4]Формат ИПР'!AU83</f>
        <v>94.223136669999931</v>
      </c>
      <c r="H95" s="46">
        <f>IF(J95="нд","нд",(J95+L95+N95+P95))</f>
        <v>94.223136669999946</v>
      </c>
      <c r="I95" s="38">
        <f>K95+M95+O95+Q95</f>
        <v>91.321465130000007</v>
      </c>
      <c r="J95" s="38">
        <f>'[4]Формат ИПР'!AY83</f>
        <v>0</v>
      </c>
      <c r="K95" s="38">
        <f>'[4]Формат ИПР'!AZ83</f>
        <v>0</v>
      </c>
      <c r="L95" s="38">
        <f>'[4]Формат ИПР'!BA83</f>
        <v>8.2052869815000005</v>
      </c>
      <c r="M95" s="38">
        <f>'[4]Формат ИПР'!BB83</f>
        <v>7.8145590299999999</v>
      </c>
      <c r="N95" s="38">
        <f>'[4]Формат ИПР'!BC83</f>
        <v>24.065132783999999</v>
      </c>
      <c r="O95" s="38">
        <f>'[4]Формат ИПР'!BD83</f>
        <v>22.919174079999998</v>
      </c>
      <c r="P95" s="38">
        <f>'[4]Формат ИПР'!BE83</f>
        <v>61.952716904499937</v>
      </c>
      <c r="Q95" s="38">
        <f>'[4]Формат ИПР'!BF83</f>
        <v>60.587732020000004</v>
      </c>
      <c r="R95" s="39" t="s">
        <v>29</v>
      </c>
      <c r="S95" s="46">
        <f t="shared" si="34"/>
        <v>2.9016715399999242</v>
      </c>
      <c r="T95" s="41">
        <f t="shared" si="35"/>
        <v>-2.9016715399999384</v>
      </c>
      <c r="U95" s="42">
        <f t="shared" si="36"/>
        <v>-3.0795743408145448E-2</v>
      </c>
      <c r="V95" s="36" t="str">
        <f>'[4]Формат ИПР'!BJ83</f>
        <v>нд</v>
      </c>
      <c r="W95" s="43"/>
    </row>
    <row r="96" spans="1:23" ht="166.5" customHeight="1" x14ac:dyDescent="0.25">
      <c r="A96" s="33" t="str">
        <f>'[4]Формат ИПР'!A84</f>
        <v>1.1.2.2.1</v>
      </c>
      <c r="B96" s="33" t="str">
        <f>'[4]Формат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34" t="str">
        <f>'[4]Формат ИПР'!C84</f>
        <v>I_Che165</v>
      </c>
      <c r="D96" s="38">
        <f>'[4]Формат ИПР'!LO84</f>
        <v>59.137694915254244</v>
      </c>
      <c r="E96" s="38">
        <f>'[4]Формат ИПР'!AT84</f>
        <v>324.50283610000002</v>
      </c>
      <c r="F96" s="38" t="s">
        <v>29</v>
      </c>
      <c r="G96" s="38">
        <f>'[4]Формат ИПР'!AU84</f>
        <v>213.89174822500064</v>
      </c>
      <c r="H96" s="46">
        <f>IF(J96="нд","нд",(J96+L96+N96+P96))</f>
        <v>98</v>
      </c>
      <c r="I96" s="38">
        <f>K96+M96+O96+Q96</f>
        <v>91.91017137</v>
      </c>
      <c r="J96" s="38">
        <f>'[4]Формат ИПР'!AY84</f>
        <v>0</v>
      </c>
      <c r="K96" s="38">
        <f>'[4]Формат ИПР'!AZ84</f>
        <v>0</v>
      </c>
      <c r="L96" s="38">
        <f>'[4]Формат ИПР'!BA84</f>
        <v>0</v>
      </c>
      <c r="M96" s="38">
        <f>'[4]Формат ИПР'!BB84</f>
        <v>0</v>
      </c>
      <c r="N96" s="38">
        <f>'[4]Формат ИПР'!BC84</f>
        <v>8.7499965000000009E-3</v>
      </c>
      <c r="O96" s="38">
        <f>'[4]Формат ИПР'!BD84</f>
        <v>8.3333299999999999E-3</v>
      </c>
      <c r="P96" s="38">
        <f>'[4]Формат ИПР'!BE84</f>
        <v>97.991250003499999</v>
      </c>
      <c r="Q96" s="38">
        <f>'[4]Формат ИПР'!BF84</f>
        <v>91.901838040000001</v>
      </c>
      <c r="R96" s="39" t="s">
        <v>29</v>
      </c>
      <c r="S96" s="46">
        <f t="shared" si="34"/>
        <v>121.98157685500064</v>
      </c>
      <c r="T96" s="41">
        <f t="shared" si="35"/>
        <v>-6.0898286299999995</v>
      </c>
      <c r="U96" s="42">
        <f t="shared" si="36"/>
        <v>-6.2141108469387751E-2</v>
      </c>
      <c r="V96" s="36" t="str">
        <f>'[4]Формат ИПР'!BJ84</f>
        <v>нд</v>
      </c>
      <c r="W96" s="43"/>
    </row>
    <row r="97" spans="1:23" ht="140.25" customHeight="1" x14ac:dyDescent="0.25">
      <c r="A97" s="33" t="str">
        <f>'[4]Формат ИПР'!A85</f>
        <v>1.1.2.2.1</v>
      </c>
      <c r="B97" s="33" t="str">
        <f>'[4]Формат ИПР'!B85</f>
        <v>Реконструкция ВЛ-10кВ Ф-9 ПС 110 "Курчалой" с. Цацан-Юрт, протяженностью 15 км</v>
      </c>
      <c r="C97" s="34" t="str">
        <f>'[4]Формат ИПР'!C85</f>
        <v>M_Che445</v>
      </c>
      <c r="D97" s="38" t="str">
        <f>'[4]Формат ИПР'!LO85</f>
        <v>нд</v>
      </c>
      <c r="E97" s="38">
        <f>'[4]Формат ИПР'!AT85</f>
        <v>0</v>
      </c>
      <c r="F97" s="38" t="s">
        <v>29</v>
      </c>
      <c r="G97" s="38">
        <f>'[4]Формат ИПР'!AU85</f>
        <v>22.003461491516251</v>
      </c>
      <c r="H97" s="46">
        <f>IF(J97="нд","нд",(J97+L97+N97+P97))</f>
        <v>22.003461491516251</v>
      </c>
      <c r="I97" s="38">
        <f>K97+M97+O97+Q97</f>
        <v>2.2215297599999997</v>
      </c>
      <c r="J97" s="38">
        <f>'[4]Формат ИПР'!AY85</f>
        <v>0</v>
      </c>
      <c r="K97" s="38">
        <f>'[4]Формат ИПР'!AZ85</f>
        <v>0</v>
      </c>
      <c r="L97" s="38">
        <f>'[4]Формат ИПР'!BA85</f>
        <v>0</v>
      </c>
      <c r="M97" s="38">
        <f>'[4]Формат ИПР'!BB85</f>
        <v>0</v>
      </c>
      <c r="N97" s="38">
        <f>'[4]Формат ИПР'!BC85</f>
        <v>0</v>
      </c>
      <c r="O97" s="38">
        <f>'[4]Формат ИПР'!BD85</f>
        <v>0</v>
      </c>
      <c r="P97" s="38">
        <f>'[4]Формат ИПР'!BE85</f>
        <v>22.003461491516251</v>
      </c>
      <c r="Q97" s="38">
        <f>'[4]Формат ИПР'!BF85</f>
        <v>2.2215297599999997</v>
      </c>
      <c r="R97" s="39" t="s">
        <v>29</v>
      </c>
      <c r="S97" s="46">
        <f t="shared" si="34"/>
        <v>19.781931731516252</v>
      </c>
      <c r="T97" s="41">
        <f t="shared" si="35"/>
        <v>-19.781931731516252</v>
      </c>
      <c r="U97" s="42">
        <f t="shared" si="36"/>
        <v>-0.89903726007580487</v>
      </c>
      <c r="V97" s="36" t="str">
        <f>'[4]Формат ИПР'!BJ85</f>
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</c>
      <c r="W97" s="43"/>
    </row>
    <row r="98" spans="1:23" ht="140.25" customHeight="1" x14ac:dyDescent="0.25">
      <c r="A98" s="33" t="str">
        <f>'[4]Формат ИПР'!A86</f>
        <v>1.1.2.2.1</v>
      </c>
      <c r="B98" s="33" t="str">
        <f>'[4]Формат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34" t="str">
        <f>'[4]Формат ИПР'!C86</f>
        <v>M_Che446</v>
      </c>
      <c r="D98" s="38" t="str">
        <f>'[4]Формат ИПР'!LO86</f>
        <v>нд</v>
      </c>
      <c r="E98" s="38">
        <f>'[4]Формат ИПР'!AT86</f>
        <v>0</v>
      </c>
      <c r="F98" s="38" t="s">
        <v>29</v>
      </c>
      <c r="G98" s="38">
        <f>'[4]Формат ИПР'!AU86</f>
        <v>37.0062046375931</v>
      </c>
      <c r="H98" s="46">
        <f>IF(J98="нд","нд",(J98+L98+N98+P98))</f>
        <v>13.1736914673647</v>
      </c>
      <c r="I98" s="38">
        <f>K98+M98+O98+Q98</f>
        <v>2.3696317200000001</v>
      </c>
      <c r="J98" s="38">
        <f>'[4]Формат ИПР'!AY86</f>
        <v>0</v>
      </c>
      <c r="K98" s="38">
        <f>'[4]Формат ИПР'!AZ86</f>
        <v>0</v>
      </c>
      <c r="L98" s="38">
        <f>'[4]Формат ИПР'!BA86</f>
        <v>0</v>
      </c>
      <c r="M98" s="38">
        <f>'[4]Формат ИПР'!BB86</f>
        <v>0</v>
      </c>
      <c r="N98" s="38">
        <f>'[4]Формат ИПР'!BC86</f>
        <v>0</v>
      </c>
      <c r="O98" s="38">
        <f>'[4]Формат ИПР'!BD86</f>
        <v>0</v>
      </c>
      <c r="P98" s="38">
        <f>'[4]Формат ИПР'!BE86</f>
        <v>13.1736914673647</v>
      </c>
      <c r="Q98" s="38">
        <f>'[4]Формат ИПР'!BF86</f>
        <v>2.3696317200000001</v>
      </c>
      <c r="R98" s="39" t="s">
        <v>29</v>
      </c>
      <c r="S98" s="46">
        <f t="shared" si="34"/>
        <v>34.636572917593099</v>
      </c>
      <c r="T98" s="41">
        <f t="shared" si="35"/>
        <v>-10.8040597473647</v>
      </c>
      <c r="U98" s="42">
        <f t="shared" si="36"/>
        <v>-0.82012393975748499</v>
      </c>
      <c r="V98" s="36" t="str">
        <f>'[4]Формат ИПР'!BJ86</f>
        <v>По завершении проектно-изыскательских работ выявлено значительное увеличение сметной стоимости, в связи с чем принято решение о переносе ТЗП до момента определения источника финансирования.</v>
      </c>
      <c r="W98" s="43"/>
    </row>
    <row r="99" spans="1:23" ht="39" customHeight="1" x14ac:dyDescent="0.25">
      <c r="A99" s="35" t="s">
        <v>111</v>
      </c>
      <c r="B99" s="33" t="s">
        <v>112</v>
      </c>
      <c r="C99" s="36" t="s">
        <v>28</v>
      </c>
      <c r="D99" s="38">
        <v>0</v>
      </c>
      <c r="E99" s="38">
        <v>0</v>
      </c>
      <c r="F99" s="38" t="s">
        <v>29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9" t="s">
        <v>29</v>
      </c>
      <c r="S99" s="46">
        <f t="shared" si="34"/>
        <v>0</v>
      </c>
      <c r="T99" s="41">
        <f t="shared" si="35"/>
        <v>0</v>
      </c>
      <c r="U99" s="42" t="str">
        <f t="shared" si="36"/>
        <v>-</v>
      </c>
      <c r="V99" s="34" t="s">
        <v>29</v>
      </c>
      <c r="W99" s="43"/>
    </row>
    <row r="100" spans="1:23" ht="39" customHeight="1" x14ac:dyDescent="0.25">
      <c r="A100" s="35" t="s">
        <v>113</v>
      </c>
      <c r="B100" s="33" t="s">
        <v>114</v>
      </c>
      <c r="C100" s="36" t="s">
        <v>28</v>
      </c>
      <c r="D100" s="38">
        <f>SUM(D101:D103)</f>
        <v>182.20516666666666</v>
      </c>
      <c r="E100" s="38">
        <f>SUM(E101:E103)</f>
        <v>411.57572271572519</v>
      </c>
      <c r="F100" s="38" t="s">
        <v>29</v>
      </c>
      <c r="G100" s="38">
        <f t="shared" ref="G100:Q100" si="39">SUM(G101:G103)</f>
        <v>1123.9542764358721</v>
      </c>
      <c r="H100" s="38">
        <f t="shared" si="39"/>
        <v>0</v>
      </c>
      <c r="I100" s="38">
        <f t="shared" si="39"/>
        <v>79.755476119999997</v>
      </c>
      <c r="J100" s="38">
        <f t="shared" si="39"/>
        <v>0</v>
      </c>
      <c r="K100" s="38">
        <f t="shared" si="39"/>
        <v>1.46497754</v>
      </c>
      <c r="L100" s="38">
        <f t="shared" si="39"/>
        <v>0</v>
      </c>
      <c r="M100" s="38">
        <f t="shared" si="39"/>
        <v>0</v>
      </c>
      <c r="N100" s="38">
        <f t="shared" si="39"/>
        <v>0</v>
      </c>
      <c r="O100" s="38">
        <f t="shared" si="39"/>
        <v>1.1946496899999999</v>
      </c>
      <c r="P100" s="38">
        <f t="shared" si="39"/>
        <v>0</v>
      </c>
      <c r="Q100" s="38">
        <f t="shared" si="39"/>
        <v>77.095848889999999</v>
      </c>
      <c r="R100" s="39" t="s">
        <v>29</v>
      </c>
      <c r="S100" s="46">
        <f t="shared" si="34"/>
        <v>1044.1988003158722</v>
      </c>
      <c r="T100" s="41">
        <f t="shared" si="35"/>
        <v>79.755476119999997</v>
      </c>
      <c r="U100" s="42" t="str">
        <f t="shared" si="36"/>
        <v>-</v>
      </c>
      <c r="V100" s="34" t="s">
        <v>29</v>
      </c>
      <c r="W100" s="43"/>
    </row>
    <row r="101" spans="1:23" ht="96.75" customHeight="1" x14ac:dyDescent="0.25">
      <c r="A101" s="33" t="str">
        <f>'[4]Формат ИПР'!A89</f>
        <v>1.1.2.3</v>
      </c>
      <c r="B101" s="33" t="str">
        <f>'[4]Формат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34" t="str">
        <f>'[4]Формат ИПР'!C89</f>
        <v>L_Che381_20</v>
      </c>
      <c r="D101" s="38">
        <f>'[4]Формат ИПР'!LO89</f>
        <v>18.597816666666667</v>
      </c>
      <c r="E101" s="38">
        <f>'[4]Формат ИПР'!AT89</f>
        <v>120.74083750286488</v>
      </c>
      <c r="F101" s="38" t="s">
        <v>29</v>
      </c>
      <c r="G101" s="38">
        <f>'[4]Формат ИПР'!AU89</f>
        <v>0</v>
      </c>
      <c r="H101" s="46">
        <f>IF(J101="нд","нд",(J101+L101+N101+P101))</f>
        <v>0</v>
      </c>
      <c r="I101" s="38">
        <f>K101+M101+O101+Q101</f>
        <v>0</v>
      </c>
      <c r="J101" s="38">
        <f>'[4]Формат ИПР'!AY89</f>
        <v>0</v>
      </c>
      <c r="K101" s="38">
        <f>'[4]Формат ИПР'!AZ89</f>
        <v>0</v>
      </c>
      <c r="L101" s="38">
        <f>'[4]Формат ИПР'!BA89</f>
        <v>0</v>
      </c>
      <c r="M101" s="38">
        <f>'[4]Формат ИПР'!BB89</f>
        <v>0</v>
      </c>
      <c r="N101" s="38">
        <f>'[4]Формат ИПР'!BC89</f>
        <v>0</v>
      </c>
      <c r="O101" s="38">
        <f>'[4]Формат ИПР'!BD89</f>
        <v>0</v>
      </c>
      <c r="P101" s="38">
        <f>'[4]Формат ИПР'!BE89</f>
        <v>0</v>
      </c>
      <c r="Q101" s="38">
        <f>'[4]Формат ИПР'!BF89</f>
        <v>0</v>
      </c>
      <c r="R101" s="39" t="s">
        <v>29</v>
      </c>
      <c r="S101" s="46">
        <f t="shared" si="34"/>
        <v>0</v>
      </c>
      <c r="T101" s="41">
        <f t="shared" si="35"/>
        <v>0</v>
      </c>
      <c r="U101" s="42" t="str">
        <f t="shared" si="36"/>
        <v>-</v>
      </c>
      <c r="V101" s="36" t="str">
        <f>'[4]Формат ИПР'!BJ89</f>
        <v>нд</v>
      </c>
      <c r="W101" s="43"/>
    </row>
    <row r="102" spans="1:23" ht="59.25" customHeight="1" x14ac:dyDescent="0.25">
      <c r="A102" s="33" t="str">
        <f>'[4]Формат ИПР'!A90</f>
        <v>1.1.2.3</v>
      </c>
      <c r="B102" s="33" t="str">
        <f>'[4]Формат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34" t="str">
        <f>'[4]Формат ИПР'!C90</f>
        <v>L_Che382</v>
      </c>
      <c r="D102" s="38">
        <f>'[4]Формат ИПР'!LO90</f>
        <v>124.13947499999999</v>
      </c>
      <c r="E102" s="38">
        <f>'[4]Формат ИПР'!AT90</f>
        <v>39.003978315399401</v>
      </c>
      <c r="F102" s="38" t="s">
        <v>29</v>
      </c>
      <c r="G102" s="38">
        <f>'[4]Формат ИПР'!AU90</f>
        <v>816.38747499999999</v>
      </c>
      <c r="H102" s="46">
        <f>IF(J102="нд","нд",(J102+L102+N102+P102))</f>
        <v>0</v>
      </c>
      <c r="I102" s="38">
        <f>K102+M102+O102+Q102</f>
        <v>0</v>
      </c>
      <c r="J102" s="38">
        <f>'[4]Формат ИПР'!AY90</f>
        <v>0</v>
      </c>
      <c r="K102" s="38">
        <f>'[4]Формат ИПР'!AZ90</f>
        <v>0</v>
      </c>
      <c r="L102" s="38">
        <f>'[4]Формат ИПР'!BA90</f>
        <v>0</v>
      </c>
      <c r="M102" s="38">
        <f>'[4]Формат ИПР'!BB90</f>
        <v>0</v>
      </c>
      <c r="N102" s="38">
        <f>'[4]Формат ИПР'!BC90</f>
        <v>0</v>
      </c>
      <c r="O102" s="38">
        <f>'[4]Формат ИПР'!BD90</f>
        <v>0</v>
      </c>
      <c r="P102" s="38">
        <f>'[4]Формат ИПР'!BE90</f>
        <v>0</v>
      </c>
      <c r="Q102" s="38">
        <f>'[4]Формат ИПР'!BF90</f>
        <v>0</v>
      </c>
      <c r="R102" s="39" t="s">
        <v>29</v>
      </c>
      <c r="S102" s="46">
        <f t="shared" si="34"/>
        <v>816.38747499999999</v>
      </c>
      <c r="T102" s="41">
        <f t="shared" si="35"/>
        <v>0</v>
      </c>
      <c r="U102" s="42" t="str">
        <f t="shared" si="36"/>
        <v>-</v>
      </c>
      <c r="V102" s="36" t="str">
        <f>'[4]Формат ИПР'!BJ90</f>
        <v>нд</v>
      </c>
      <c r="W102" s="43"/>
    </row>
    <row r="103" spans="1:23" ht="63" x14ac:dyDescent="0.25">
      <c r="A103" s="33" t="str">
        <f>'[4]Формат ИПР'!A91</f>
        <v>1.1.2.3</v>
      </c>
      <c r="B103" s="33" t="str">
        <f>'[4]Формат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34" t="str">
        <f>'[4]Формат ИПР'!C91</f>
        <v>L_Che384</v>
      </c>
      <c r="D103" s="38">
        <f>'[4]Формат ИПР'!LO91</f>
        <v>39.467874999999999</v>
      </c>
      <c r="E103" s="38">
        <f>'[4]Формат ИПР'!AT91</f>
        <v>251.83090689746089</v>
      </c>
      <c r="F103" s="38" t="s">
        <v>29</v>
      </c>
      <c r="G103" s="38">
        <f>'[4]Формат ИПР'!AU91</f>
        <v>307.56680143587209</v>
      </c>
      <c r="H103" s="46">
        <f>IF(J103="нд","нд",(J103+L103+N103+P103))</f>
        <v>0</v>
      </c>
      <c r="I103" s="38">
        <f>K103+M103+O103+Q103</f>
        <v>79.755476119999997</v>
      </c>
      <c r="J103" s="38">
        <f>'[4]Формат ИПР'!AY91</f>
        <v>0</v>
      </c>
      <c r="K103" s="38">
        <f>'[4]Формат ИПР'!AZ91</f>
        <v>1.46497754</v>
      </c>
      <c r="L103" s="38">
        <f>'[4]Формат ИПР'!BA91</f>
        <v>0</v>
      </c>
      <c r="M103" s="38">
        <f>'[4]Формат ИПР'!BB91</f>
        <v>0</v>
      </c>
      <c r="N103" s="38">
        <f>'[4]Формат ИПР'!BC91</f>
        <v>0</v>
      </c>
      <c r="O103" s="38">
        <f>'[4]Формат ИПР'!BD91</f>
        <v>1.1946496899999999</v>
      </c>
      <c r="P103" s="38">
        <f>'[4]Формат ИПР'!BE91</f>
        <v>0</v>
      </c>
      <c r="Q103" s="38">
        <f>'[4]Формат ИПР'!BF91</f>
        <v>77.095848889999999</v>
      </c>
      <c r="R103" s="39" t="s">
        <v>29</v>
      </c>
      <c r="S103" s="46">
        <f t="shared" si="34"/>
        <v>227.8113253158721</v>
      </c>
      <c r="T103" s="41">
        <f t="shared" si="35"/>
        <v>79.755476119999997</v>
      </c>
      <c r="U103" s="42" t="str">
        <f t="shared" si="36"/>
        <v>-</v>
      </c>
      <c r="V103" s="36" t="str">
        <f>'[4]Формат ИПР'!BJ91</f>
        <v>Обусловлено исполнением мероприятий с опережением графика производства работ.</v>
      </c>
      <c r="W103" s="43"/>
    </row>
    <row r="104" spans="1:23" ht="39" customHeight="1" x14ac:dyDescent="0.25">
      <c r="A104" s="35" t="s">
        <v>115</v>
      </c>
      <c r="B104" s="33" t="s">
        <v>116</v>
      </c>
      <c r="C104" s="36" t="s">
        <v>28</v>
      </c>
      <c r="D104" s="47">
        <f>D105+D106</f>
        <v>0</v>
      </c>
      <c r="E104" s="47">
        <f>E105+E106</f>
        <v>0</v>
      </c>
      <c r="F104" s="38" t="s">
        <v>29</v>
      </c>
      <c r="G104" s="47">
        <f t="shared" ref="G104:Q104" si="40">G105+G106</f>
        <v>0</v>
      </c>
      <c r="H104" s="47">
        <f t="shared" si="40"/>
        <v>0</v>
      </c>
      <c r="I104" s="47">
        <f t="shared" si="40"/>
        <v>0</v>
      </c>
      <c r="J104" s="47">
        <f t="shared" si="40"/>
        <v>0</v>
      </c>
      <c r="K104" s="47">
        <f t="shared" si="40"/>
        <v>0</v>
      </c>
      <c r="L104" s="47">
        <f t="shared" si="40"/>
        <v>0</v>
      </c>
      <c r="M104" s="47">
        <f t="shared" si="40"/>
        <v>0</v>
      </c>
      <c r="N104" s="47">
        <f t="shared" si="40"/>
        <v>0</v>
      </c>
      <c r="O104" s="47">
        <f t="shared" si="40"/>
        <v>0</v>
      </c>
      <c r="P104" s="47">
        <f t="shared" si="40"/>
        <v>0</v>
      </c>
      <c r="Q104" s="47">
        <f t="shared" si="40"/>
        <v>0</v>
      </c>
      <c r="R104" s="39" t="s">
        <v>29</v>
      </c>
      <c r="S104" s="46">
        <f t="shared" si="34"/>
        <v>0</v>
      </c>
      <c r="T104" s="41">
        <f t="shared" si="35"/>
        <v>0</v>
      </c>
      <c r="U104" s="42" t="str">
        <f t="shared" si="36"/>
        <v>-</v>
      </c>
      <c r="V104" s="34" t="s">
        <v>29</v>
      </c>
      <c r="W104" s="43"/>
    </row>
    <row r="105" spans="1:23" ht="39" customHeight="1" x14ac:dyDescent="0.25">
      <c r="A105" s="35" t="s">
        <v>117</v>
      </c>
      <c r="B105" s="33" t="s">
        <v>118</v>
      </c>
      <c r="C105" s="36" t="s">
        <v>28</v>
      </c>
      <c r="D105" s="47">
        <v>0</v>
      </c>
      <c r="E105" s="47">
        <v>0</v>
      </c>
      <c r="F105" s="47" t="s">
        <v>29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39" t="s">
        <v>29</v>
      </c>
      <c r="S105" s="46">
        <f t="shared" si="34"/>
        <v>0</v>
      </c>
      <c r="T105" s="41">
        <f t="shared" si="35"/>
        <v>0</v>
      </c>
      <c r="U105" s="42" t="str">
        <f t="shared" si="36"/>
        <v>-</v>
      </c>
      <c r="V105" s="34" t="s">
        <v>29</v>
      </c>
      <c r="W105" s="43"/>
    </row>
    <row r="106" spans="1:23" ht="39" customHeight="1" x14ac:dyDescent="0.25">
      <c r="A106" s="35" t="s">
        <v>119</v>
      </c>
      <c r="B106" s="33" t="s">
        <v>120</v>
      </c>
      <c r="C106" s="36" t="s">
        <v>28</v>
      </c>
      <c r="D106" s="47">
        <v>0</v>
      </c>
      <c r="E106" s="47">
        <v>0</v>
      </c>
      <c r="F106" s="47" t="s">
        <v>29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39" t="s">
        <v>29</v>
      </c>
      <c r="S106" s="46">
        <f t="shared" si="34"/>
        <v>0</v>
      </c>
      <c r="T106" s="41">
        <f t="shared" si="35"/>
        <v>0</v>
      </c>
      <c r="U106" s="42" t="str">
        <f t="shared" si="36"/>
        <v>-</v>
      </c>
      <c r="V106" s="34" t="s">
        <v>29</v>
      </c>
      <c r="W106" s="43"/>
    </row>
    <row r="107" spans="1:23" ht="39" customHeight="1" x14ac:dyDescent="0.25">
      <c r="A107" s="35" t="s">
        <v>121</v>
      </c>
      <c r="B107" s="33" t="s">
        <v>122</v>
      </c>
      <c r="C107" s="36" t="s">
        <v>28</v>
      </c>
      <c r="D107" s="38">
        <f>D108+D109</f>
        <v>0</v>
      </c>
      <c r="E107" s="38">
        <f>E108+E109</f>
        <v>0</v>
      </c>
      <c r="F107" s="38" t="s">
        <v>29</v>
      </c>
      <c r="G107" s="38">
        <f t="shared" ref="G107:Q107" si="41">G108+G109</f>
        <v>0</v>
      </c>
      <c r="H107" s="38">
        <f t="shared" si="41"/>
        <v>0</v>
      </c>
      <c r="I107" s="38">
        <f t="shared" si="41"/>
        <v>0</v>
      </c>
      <c r="J107" s="38">
        <f t="shared" si="41"/>
        <v>0</v>
      </c>
      <c r="K107" s="38">
        <f t="shared" si="41"/>
        <v>0</v>
      </c>
      <c r="L107" s="38">
        <f t="shared" si="41"/>
        <v>0</v>
      </c>
      <c r="M107" s="38">
        <f t="shared" si="41"/>
        <v>0</v>
      </c>
      <c r="N107" s="38">
        <f t="shared" si="41"/>
        <v>0</v>
      </c>
      <c r="O107" s="38">
        <f t="shared" si="41"/>
        <v>0</v>
      </c>
      <c r="P107" s="38">
        <f t="shared" si="41"/>
        <v>0</v>
      </c>
      <c r="Q107" s="38">
        <f t="shared" si="41"/>
        <v>0</v>
      </c>
      <c r="R107" s="39" t="s">
        <v>29</v>
      </c>
      <c r="S107" s="46">
        <f t="shared" si="34"/>
        <v>0</v>
      </c>
      <c r="T107" s="41">
        <f t="shared" si="35"/>
        <v>0</v>
      </c>
      <c r="U107" s="42" t="str">
        <f t="shared" si="36"/>
        <v>-</v>
      </c>
      <c r="V107" s="34" t="s">
        <v>29</v>
      </c>
      <c r="W107" s="43"/>
    </row>
    <row r="108" spans="1:23" ht="39" customHeight="1" x14ac:dyDescent="0.25">
      <c r="A108" s="35" t="s">
        <v>123</v>
      </c>
      <c r="B108" s="33" t="s">
        <v>124</v>
      </c>
      <c r="C108" s="36" t="s">
        <v>28</v>
      </c>
      <c r="D108" s="38">
        <v>0</v>
      </c>
      <c r="E108" s="38">
        <v>0</v>
      </c>
      <c r="F108" s="38" t="s">
        <v>29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9" t="s">
        <v>29</v>
      </c>
      <c r="S108" s="46">
        <f t="shared" si="34"/>
        <v>0</v>
      </c>
      <c r="T108" s="41">
        <f t="shared" si="35"/>
        <v>0</v>
      </c>
      <c r="U108" s="42" t="str">
        <f t="shared" si="36"/>
        <v>-</v>
      </c>
      <c r="V108" s="34" t="s">
        <v>29</v>
      </c>
      <c r="W108" s="43"/>
    </row>
    <row r="109" spans="1:23" ht="39" customHeight="1" x14ac:dyDescent="0.25">
      <c r="A109" s="35" t="s">
        <v>125</v>
      </c>
      <c r="B109" s="33" t="s">
        <v>126</v>
      </c>
      <c r="C109" s="36" t="s">
        <v>28</v>
      </c>
      <c r="D109" s="38">
        <v>0</v>
      </c>
      <c r="E109" s="38">
        <v>0</v>
      </c>
      <c r="F109" s="38" t="s">
        <v>29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9" t="s">
        <v>29</v>
      </c>
      <c r="S109" s="46">
        <f t="shared" si="34"/>
        <v>0</v>
      </c>
      <c r="T109" s="41">
        <f t="shared" si="35"/>
        <v>0</v>
      </c>
      <c r="U109" s="42" t="str">
        <f t="shared" si="36"/>
        <v>-</v>
      </c>
      <c r="V109" s="34" t="s">
        <v>29</v>
      </c>
      <c r="W109" s="43"/>
    </row>
    <row r="110" spans="1:23" ht="39" customHeight="1" x14ac:dyDescent="0.25">
      <c r="A110" s="35" t="s">
        <v>127</v>
      </c>
      <c r="B110" s="33" t="s">
        <v>128</v>
      </c>
      <c r="C110" s="36" t="s">
        <v>28</v>
      </c>
      <c r="D110" s="38">
        <f>SUM(D111:D126)</f>
        <v>279.23620833333331</v>
      </c>
      <c r="E110" s="38">
        <f>SUM(E111:E126)</f>
        <v>1223.3582997999999</v>
      </c>
      <c r="F110" s="38" t="s">
        <v>29</v>
      </c>
      <c r="G110" s="38">
        <f t="shared" ref="G110:Q110" si="42">SUM(G111:G126)</f>
        <v>982.31428792730287</v>
      </c>
      <c r="H110" s="38">
        <f t="shared" si="42"/>
        <v>358.04011293900004</v>
      </c>
      <c r="I110" s="38">
        <f t="shared" si="42"/>
        <v>374.18216420000005</v>
      </c>
      <c r="J110" s="38">
        <f t="shared" si="42"/>
        <v>2.9343118244999999</v>
      </c>
      <c r="K110" s="38">
        <f t="shared" si="42"/>
        <v>2.7945826899999999</v>
      </c>
      <c r="L110" s="38">
        <f t="shared" si="42"/>
        <v>2.9429181074999997</v>
      </c>
      <c r="M110" s="38">
        <f t="shared" si="42"/>
        <v>2.8027791500000001</v>
      </c>
      <c r="N110" s="38">
        <f t="shared" si="42"/>
        <v>103.26663272100001</v>
      </c>
      <c r="O110" s="38">
        <f t="shared" si="42"/>
        <v>101.80595919</v>
      </c>
      <c r="P110" s="38">
        <f t="shared" si="42"/>
        <v>248.896250286</v>
      </c>
      <c r="Q110" s="38">
        <f t="shared" si="42"/>
        <v>266.77884317000007</v>
      </c>
      <c r="R110" s="39" t="s">
        <v>29</v>
      </c>
      <c r="S110" s="46">
        <f t="shared" si="34"/>
        <v>608.13212372730277</v>
      </c>
      <c r="T110" s="41">
        <f t="shared" si="35"/>
        <v>16.14205126100012</v>
      </c>
      <c r="U110" s="42">
        <f t="shared" si="36"/>
        <v>4.5084477067378968E-2</v>
      </c>
      <c r="V110" s="34" t="s">
        <v>29</v>
      </c>
      <c r="W110" s="43"/>
    </row>
    <row r="111" spans="1:23" ht="94.5" x14ac:dyDescent="0.25">
      <c r="A111" s="33" t="str">
        <f>'[4]Формат ИПР'!A99</f>
        <v>1.1.4</v>
      </c>
      <c r="B111" s="33" t="str">
        <f>'[4]Формат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34" t="str">
        <f>'[4]Формат ИПР'!C99</f>
        <v>L_Che365_20</v>
      </c>
      <c r="D111" s="38">
        <f>'[4]Формат ИПР'!LO99</f>
        <v>3.5886000000000005</v>
      </c>
      <c r="E111" s="38">
        <f>'[4]Формат ИПР'!AT99</f>
        <v>29.46158192</v>
      </c>
      <c r="F111" s="38" t="s">
        <v>29</v>
      </c>
      <c r="G111" s="38">
        <f>'[4]Формат ИПР'!AU99</f>
        <v>0</v>
      </c>
      <c r="H111" s="46">
        <f t="shared" ref="H111:H126" si="43">IF(J111="нд","нд",(J111+L111+N111+P111))</f>
        <v>0</v>
      </c>
      <c r="I111" s="38">
        <f t="shared" ref="I111:I126" si="44">K111+M111+O111+Q111</f>
        <v>0</v>
      </c>
      <c r="J111" s="38">
        <f>'[4]Формат ИПР'!AY99</f>
        <v>0</v>
      </c>
      <c r="K111" s="38">
        <f>'[4]Формат ИПР'!AZ99</f>
        <v>0</v>
      </c>
      <c r="L111" s="38">
        <f>'[4]Формат ИПР'!BA99</f>
        <v>0</v>
      </c>
      <c r="M111" s="38">
        <f>'[4]Формат ИПР'!BB99</f>
        <v>0</v>
      </c>
      <c r="N111" s="38">
        <f>'[4]Формат ИПР'!BC99</f>
        <v>0</v>
      </c>
      <c r="O111" s="38">
        <f>'[4]Формат ИПР'!BD99</f>
        <v>0</v>
      </c>
      <c r="P111" s="38">
        <f>'[4]Формат ИПР'!BE99</f>
        <v>0</v>
      </c>
      <c r="Q111" s="38">
        <f>'[4]Формат ИПР'!BF99</f>
        <v>0</v>
      </c>
      <c r="R111" s="39" t="s">
        <v>29</v>
      </c>
      <c r="S111" s="46">
        <f t="shared" si="34"/>
        <v>0</v>
      </c>
      <c r="T111" s="41">
        <f t="shared" si="35"/>
        <v>0</v>
      </c>
      <c r="U111" s="42" t="str">
        <f t="shared" si="36"/>
        <v>-</v>
      </c>
      <c r="V111" s="36" t="str">
        <f>'[4]Формат ИПР'!BJ99</f>
        <v>нд</v>
      </c>
      <c r="W111" s="43"/>
    </row>
    <row r="112" spans="1:23" ht="94.5" x14ac:dyDescent="0.25">
      <c r="A112" s="33" t="str">
        <f>'[4]Формат ИПР'!A100</f>
        <v>1.1.4</v>
      </c>
      <c r="B112" s="33" t="str">
        <f>'[4]Формат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34" t="str">
        <f>'[4]Формат ИПР'!C100</f>
        <v>L_Che366_20</v>
      </c>
      <c r="D112" s="38">
        <f>'[4]Формат ИПР'!LO100</f>
        <v>22.340008333333333</v>
      </c>
      <c r="E112" s="38">
        <f>'[4]Формат ИПР'!AT100</f>
        <v>145.32196514000003</v>
      </c>
      <c r="F112" s="38" t="s">
        <v>29</v>
      </c>
      <c r="G112" s="38">
        <f>'[4]Формат ИПР'!AU100</f>
        <v>0</v>
      </c>
      <c r="H112" s="46">
        <f t="shared" si="43"/>
        <v>0</v>
      </c>
      <c r="I112" s="38">
        <f t="shared" si="44"/>
        <v>0</v>
      </c>
      <c r="J112" s="38">
        <f>'[4]Формат ИПР'!AY100</f>
        <v>0</v>
      </c>
      <c r="K112" s="38">
        <f>'[4]Формат ИПР'!AZ100</f>
        <v>0</v>
      </c>
      <c r="L112" s="38">
        <f>'[4]Формат ИПР'!BA100</f>
        <v>0</v>
      </c>
      <c r="M112" s="38">
        <f>'[4]Формат ИПР'!BB100</f>
        <v>0</v>
      </c>
      <c r="N112" s="38">
        <f>'[4]Формат ИПР'!BC100</f>
        <v>0</v>
      </c>
      <c r="O112" s="38">
        <f>'[4]Формат ИПР'!BD100</f>
        <v>0</v>
      </c>
      <c r="P112" s="38">
        <f>'[4]Формат ИПР'!BE100</f>
        <v>0</v>
      </c>
      <c r="Q112" s="38">
        <f>'[4]Формат ИПР'!BF100</f>
        <v>0</v>
      </c>
      <c r="R112" s="39" t="s">
        <v>29</v>
      </c>
      <c r="S112" s="46">
        <f t="shared" si="34"/>
        <v>0</v>
      </c>
      <c r="T112" s="41">
        <f t="shared" si="35"/>
        <v>0</v>
      </c>
      <c r="U112" s="42" t="str">
        <f t="shared" si="36"/>
        <v>-</v>
      </c>
      <c r="V112" s="36" t="str">
        <f>'[4]Формат ИПР'!BJ100</f>
        <v>нд</v>
      </c>
      <c r="W112" s="43"/>
    </row>
    <row r="113" spans="1:23" ht="94.5" x14ac:dyDescent="0.25">
      <c r="A113" s="33" t="str">
        <f>'[4]Формат ИПР'!A101</f>
        <v>1.1.4</v>
      </c>
      <c r="B113" s="33" t="str">
        <f>'[4]Формат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34" t="str">
        <f>'[4]Формат ИПР'!C101</f>
        <v>L_Che367</v>
      </c>
      <c r="D113" s="38">
        <f>'[4]Формат ИПР'!LO101</f>
        <v>14.580549999999999</v>
      </c>
      <c r="E113" s="38">
        <f>'[4]Формат ИПР'!AT101</f>
        <v>57.252830269999997</v>
      </c>
      <c r="F113" s="38" t="s">
        <v>29</v>
      </c>
      <c r="G113" s="38">
        <f>'[4]Формат ИПР'!AU101</f>
        <v>54.794155666792001</v>
      </c>
      <c r="H113" s="46">
        <f t="shared" si="43"/>
        <v>44.689915448999997</v>
      </c>
      <c r="I113" s="38">
        <f t="shared" si="44"/>
        <v>45.657274649999998</v>
      </c>
      <c r="J113" s="38">
        <f>'[4]Формат ИПР'!AY101</f>
        <v>1.4522199929999999</v>
      </c>
      <c r="K113" s="38">
        <f>'[4]Формат ИПР'!AZ101</f>
        <v>1.3830666599999999</v>
      </c>
      <c r="L113" s="38">
        <f>'[4]Формат ИПР'!BA101</f>
        <v>0</v>
      </c>
      <c r="M113" s="38">
        <f>'[4]Формат ИПР'!BB101</f>
        <v>0</v>
      </c>
      <c r="N113" s="38">
        <f>'[4]Формат ИПР'!BC101</f>
        <v>0</v>
      </c>
      <c r="O113" s="38">
        <f>'[4]Формат ИПР'!BD101</f>
        <v>0</v>
      </c>
      <c r="P113" s="38">
        <f>'[4]Формат ИПР'!BE101</f>
        <v>43.237695455999997</v>
      </c>
      <c r="Q113" s="38">
        <f>'[4]Формат ИПР'!BF101</f>
        <v>44.274207990000001</v>
      </c>
      <c r="R113" s="39" t="s">
        <v>29</v>
      </c>
      <c r="S113" s="46">
        <f t="shared" si="34"/>
        <v>9.1368810167920032</v>
      </c>
      <c r="T113" s="41">
        <f t="shared" si="35"/>
        <v>0.96735920100000072</v>
      </c>
      <c r="U113" s="42">
        <f t="shared" si="36"/>
        <v>2.1646028892221742E-2</v>
      </c>
      <c r="V113" s="36" t="str">
        <f>'[4]Формат ИПР'!BJ101</f>
        <v>нд</v>
      </c>
      <c r="W113" s="43"/>
    </row>
    <row r="114" spans="1:23" ht="94.5" x14ac:dyDescent="0.25">
      <c r="A114" s="33" t="str">
        <f>'[4]Формат ИПР'!A102</f>
        <v>1.1.4</v>
      </c>
      <c r="B114" s="33" t="str">
        <f>'[4]Формат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34" t="str">
        <f>'[4]Формат ИПР'!C102</f>
        <v>L_Che368</v>
      </c>
      <c r="D114" s="38">
        <f>'[4]Формат ИПР'!LO102</f>
        <v>9.1499500000000005</v>
      </c>
      <c r="E114" s="38">
        <f>'[4]Формат ИПР'!AT102</f>
        <v>13.9775063</v>
      </c>
      <c r="F114" s="38" t="s">
        <v>29</v>
      </c>
      <c r="G114" s="38">
        <f>'[4]Формат ИПР'!AU102</f>
        <v>61.746828428724001</v>
      </c>
      <c r="H114" s="46">
        <f t="shared" si="43"/>
        <v>26.87451574</v>
      </c>
      <c r="I114" s="38">
        <f t="shared" si="44"/>
        <v>27.4753033</v>
      </c>
      <c r="J114" s="38">
        <f>'[4]Формат ИПР'!AY102</f>
        <v>0</v>
      </c>
      <c r="K114" s="38">
        <f>'[4]Формат ИПР'!AZ102</f>
        <v>0</v>
      </c>
      <c r="L114" s="38">
        <f>'[4]Формат ИПР'!BA102</f>
        <v>0</v>
      </c>
      <c r="M114" s="38">
        <f>'[4]Формат ИПР'!BB102</f>
        <v>0</v>
      </c>
      <c r="N114" s="38">
        <f>'[4]Формат ИПР'!BC102</f>
        <v>0</v>
      </c>
      <c r="O114" s="38">
        <f>'[4]Формат ИПР'!BD102</f>
        <v>0</v>
      </c>
      <c r="P114" s="38">
        <f>'[4]Формат ИПР'!BE102</f>
        <v>26.87451574</v>
      </c>
      <c r="Q114" s="38">
        <f>'[4]Формат ИПР'!BF102</f>
        <v>27.4753033</v>
      </c>
      <c r="R114" s="39" t="s">
        <v>29</v>
      </c>
      <c r="S114" s="46">
        <f t="shared" si="34"/>
        <v>34.271525128724001</v>
      </c>
      <c r="T114" s="41">
        <f t="shared" si="35"/>
        <v>0.60078756000000055</v>
      </c>
      <c r="U114" s="42">
        <f t="shared" si="36"/>
        <v>2.2355288772916902E-2</v>
      </c>
      <c r="V114" s="36" t="str">
        <f>'[4]Формат ИПР'!BJ102</f>
        <v>нд</v>
      </c>
      <c r="W114" s="43"/>
    </row>
    <row r="115" spans="1:23" ht="110.25" x14ac:dyDescent="0.25">
      <c r="A115" s="33" t="str">
        <f>'[4]Формат ИПР'!A103</f>
        <v>1.1.4</v>
      </c>
      <c r="B115" s="33" t="str">
        <f>'[4]Формат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34" t="str">
        <f>'[4]Формат ИПР'!C103</f>
        <v>L_Che369</v>
      </c>
      <c r="D115" s="38">
        <f>'[4]Формат ИПР'!LO103</f>
        <v>53.292158333333333</v>
      </c>
      <c r="E115" s="38">
        <f>'[4]Формат ИПР'!AT103</f>
        <v>149.90049006000001</v>
      </c>
      <c r="F115" s="38" t="s">
        <v>29</v>
      </c>
      <c r="G115" s="38">
        <f>'[4]Формат ИПР'!AU103</f>
        <v>224.05981485167607</v>
      </c>
      <c r="H115" s="46">
        <f t="shared" si="43"/>
        <v>60</v>
      </c>
      <c r="I115" s="38">
        <f t="shared" si="44"/>
        <v>66.647659630000007</v>
      </c>
      <c r="J115" s="38">
        <f>'[4]Формат ИПР'!AY103</f>
        <v>0</v>
      </c>
      <c r="K115" s="38">
        <f>'[4]Формат ИПР'!AZ103</f>
        <v>0</v>
      </c>
      <c r="L115" s="38">
        <f>'[4]Формат ИПР'!BA103</f>
        <v>0</v>
      </c>
      <c r="M115" s="38">
        <f>'[4]Формат ИПР'!BB103</f>
        <v>0</v>
      </c>
      <c r="N115" s="38">
        <f>'[4]Формат ИПР'!BC103</f>
        <v>0</v>
      </c>
      <c r="O115" s="38">
        <f>'[4]Формат ИПР'!BD103</f>
        <v>0</v>
      </c>
      <c r="P115" s="38">
        <f>'[4]Формат ИПР'!BE103</f>
        <v>60</v>
      </c>
      <c r="Q115" s="38">
        <f>'[4]Формат ИПР'!BF103</f>
        <v>66.647659630000007</v>
      </c>
      <c r="R115" s="39" t="s">
        <v>29</v>
      </c>
      <c r="S115" s="46">
        <f t="shared" si="34"/>
        <v>157.41215522167607</v>
      </c>
      <c r="T115" s="41">
        <f t="shared" si="35"/>
        <v>6.6476596300000068</v>
      </c>
      <c r="U115" s="42">
        <f t="shared" si="36"/>
        <v>0.11079432716666678</v>
      </c>
      <c r="V115" s="36" t="str">
        <f>'[4]Формат ИПР'!BJ103</f>
        <v>Необходимость корректировки ПСД  в целях актуализации состава оборудования в связи приведением устанавливаемых ПУ в соответствие требованиям Постановления Правительства РФ от 19.06.2020 № 890 «О порядке предоставления доступа к минимальному набору функций интеллектуальных систем учета электрической энергии (мощности) установленных приборов учета» и  удорожанием оборудования и материалов, необходимых для завершения СМР.</v>
      </c>
      <c r="W115" s="43"/>
    </row>
    <row r="116" spans="1:23" ht="94.5" x14ac:dyDescent="0.25">
      <c r="A116" s="33" t="str">
        <f>'[4]Формат ИПР'!A104</f>
        <v>1.1.4</v>
      </c>
      <c r="B116" s="33" t="str">
        <f>'[4]Формат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34" t="str">
        <f>'[4]Формат ИПР'!C104</f>
        <v>L_Che370</v>
      </c>
      <c r="D116" s="38">
        <f>'[4]Формат ИПР'!LO104</f>
        <v>40.335266666666669</v>
      </c>
      <c r="E116" s="38">
        <f>'[4]Формат ИПР'!AT104</f>
        <v>103.80000272999999</v>
      </c>
      <c r="F116" s="38" t="s">
        <v>29</v>
      </c>
      <c r="G116" s="38">
        <f>'[4]Формат ИПР'!AU104</f>
        <v>240.36191414981201</v>
      </c>
      <c r="H116" s="46">
        <f t="shared" si="43"/>
        <v>51.854360220000004</v>
      </c>
      <c r="I116" s="38">
        <f t="shared" si="44"/>
        <v>55.050033600000006</v>
      </c>
      <c r="J116" s="38">
        <f>'[4]Формат ИПР'!AY104</f>
        <v>1.4820918315</v>
      </c>
      <c r="K116" s="38">
        <f>'[4]Формат ИПР'!AZ104</f>
        <v>1.41151603</v>
      </c>
      <c r="L116" s="38">
        <f>'[4]Формат ИПР'!BA104</f>
        <v>0</v>
      </c>
      <c r="M116" s="38">
        <f>'[4]Формат ИПР'!BB104</f>
        <v>0</v>
      </c>
      <c r="N116" s="38">
        <f>'[4]Формат ИПР'!BC104</f>
        <v>50.372268388500004</v>
      </c>
      <c r="O116" s="38">
        <f>'[4]Формат ИПР'!BD104</f>
        <v>49.341057710000001</v>
      </c>
      <c r="P116" s="38">
        <f>'[4]Формат ИПР'!BE104</f>
        <v>0</v>
      </c>
      <c r="Q116" s="38">
        <f>'[4]Формат ИПР'!BF104</f>
        <v>4.29745986</v>
      </c>
      <c r="R116" s="39" t="s">
        <v>29</v>
      </c>
      <c r="S116" s="46">
        <f t="shared" si="34"/>
        <v>185.311880549812</v>
      </c>
      <c r="T116" s="41">
        <f t="shared" si="35"/>
        <v>3.1956733800000023</v>
      </c>
      <c r="U116" s="42">
        <f t="shared" si="36"/>
        <v>6.1627862467917308E-2</v>
      </c>
      <c r="V116" s="36" t="str">
        <f>'[4]Формат ИПР'!BJ104</f>
        <v>нд</v>
      </c>
      <c r="W116" s="43"/>
    </row>
    <row r="117" spans="1:23" ht="94.5" x14ac:dyDescent="0.25">
      <c r="A117" s="33" t="str">
        <f>'[4]Формат ИПР'!A105</f>
        <v>1.1.4</v>
      </c>
      <c r="B117" s="33" t="str">
        <f>'[4]Формат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34" t="str">
        <f>'[4]Формат ИПР'!C105</f>
        <v>L_Che371</v>
      </c>
      <c r="D117" s="38">
        <f>'[4]Формат ИПР'!LO105</f>
        <v>14.942516666666668</v>
      </c>
      <c r="E117" s="38">
        <f>'[4]Формат ИПР'!AT105</f>
        <v>87.019950129999998</v>
      </c>
      <c r="F117" s="38" t="s">
        <v>29</v>
      </c>
      <c r="G117" s="38">
        <f>'[4]Формат ИПР'!AU105</f>
        <v>0</v>
      </c>
      <c r="H117" s="46">
        <f t="shared" si="43"/>
        <v>0</v>
      </c>
      <c r="I117" s="38">
        <f t="shared" si="44"/>
        <v>0</v>
      </c>
      <c r="J117" s="38">
        <f>'[4]Формат ИПР'!AY105</f>
        <v>0</v>
      </c>
      <c r="K117" s="38">
        <f>'[4]Формат ИПР'!AZ105</f>
        <v>0</v>
      </c>
      <c r="L117" s="38">
        <f>'[4]Формат ИПР'!BA105</f>
        <v>0</v>
      </c>
      <c r="M117" s="38">
        <f>'[4]Формат ИПР'!BB105</f>
        <v>0</v>
      </c>
      <c r="N117" s="38">
        <f>'[4]Формат ИПР'!BC105</f>
        <v>0</v>
      </c>
      <c r="O117" s="38">
        <f>'[4]Формат ИПР'!BD105</f>
        <v>0</v>
      </c>
      <c r="P117" s="38">
        <f>'[4]Формат ИПР'!BE105</f>
        <v>0</v>
      </c>
      <c r="Q117" s="38">
        <f>'[4]Формат ИПР'!BF105</f>
        <v>0</v>
      </c>
      <c r="R117" s="39" t="s">
        <v>29</v>
      </c>
      <c r="S117" s="46">
        <f t="shared" si="34"/>
        <v>0</v>
      </c>
      <c r="T117" s="41">
        <f t="shared" si="35"/>
        <v>0</v>
      </c>
      <c r="U117" s="42" t="str">
        <f t="shared" si="36"/>
        <v>-</v>
      </c>
      <c r="V117" s="36" t="str">
        <f>'[4]Формат ИПР'!BJ105</f>
        <v>нд</v>
      </c>
      <c r="W117" s="43"/>
    </row>
    <row r="118" spans="1:23" ht="94.5" x14ac:dyDescent="0.25">
      <c r="A118" s="33" t="str">
        <f>'[4]Формат ИПР'!A106</f>
        <v>1.1.4</v>
      </c>
      <c r="B118" s="33" t="str">
        <f>'[4]Формат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34" t="str">
        <f>'[4]Формат ИПР'!C106</f>
        <v>L_Che372</v>
      </c>
      <c r="D118" s="38">
        <f>'[4]Формат ИПР'!LO106</f>
        <v>9.1306250000000002</v>
      </c>
      <c r="E118" s="38">
        <f>'[4]Формат ИПР'!AT106</f>
        <v>19.839541140000001</v>
      </c>
      <c r="F118" s="38" t="s">
        <v>29</v>
      </c>
      <c r="G118" s="38">
        <f>'[4]Формат ИПР'!AU106</f>
        <v>55.110569175868001</v>
      </c>
      <c r="H118" s="46">
        <f t="shared" si="43"/>
        <v>23.013947310000002</v>
      </c>
      <c r="I118" s="38">
        <f t="shared" si="44"/>
        <v>23.942572849999998</v>
      </c>
      <c r="J118" s="38">
        <f>'[4]Формат ИПР'!AY106</f>
        <v>0</v>
      </c>
      <c r="K118" s="38">
        <f>'[4]Формат ИПР'!AZ106</f>
        <v>0</v>
      </c>
      <c r="L118" s="38">
        <f>'[4]Формат ИПР'!BA106</f>
        <v>1.4477136449999999</v>
      </c>
      <c r="M118" s="38">
        <f>'[4]Формат ИПР'!BB106</f>
        <v>1.3787748999999998</v>
      </c>
      <c r="N118" s="38">
        <f>'[4]Формат ИПР'!BC106</f>
        <v>21.566233665000002</v>
      </c>
      <c r="O118" s="38">
        <f>'[4]Формат ИПР'!BD106</f>
        <v>21.119848129999998</v>
      </c>
      <c r="P118" s="38">
        <f>'[4]Формат ИПР'!BE106</f>
        <v>0</v>
      </c>
      <c r="Q118" s="38">
        <f>'[4]Формат ИПР'!BF106</f>
        <v>1.4439498200000003</v>
      </c>
      <c r="R118" s="39" t="s">
        <v>29</v>
      </c>
      <c r="S118" s="46">
        <f t="shared" si="34"/>
        <v>31.167996325868003</v>
      </c>
      <c r="T118" s="41">
        <f t="shared" si="35"/>
        <v>0.9286255399999952</v>
      </c>
      <c r="U118" s="42">
        <f t="shared" si="36"/>
        <v>4.0350554708904265E-2</v>
      </c>
      <c r="V118" s="36" t="str">
        <f>'[4]Формат ИПР'!BJ106</f>
        <v>нд</v>
      </c>
      <c r="W118" s="43"/>
    </row>
    <row r="119" spans="1:23" ht="94.5" x14ac:dyDescent="0.25">
      <c r="A119" s="33" t="str">
        <f>'[4]Формат ИПР'!A107</f>
        <v>1.1.4</v>
      </c>
      <c r="B119" s="33" t="str">
        <f>'[4]Формат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34" t="str">
        <f>'[4]Формат ИПР'!C107</f>
        <v>L_Che373</v>
      </c>
      <c r="D119" s="38">
        <f>'[4]Формат ИПР'!LO107</f>
        <v>22.093741666666666</v>
      </c>
      <c r="E119" s="38">
        <f>'[4]Формат ИПР'!AT107</f>
        <v>87.757691349999988</v>
      </c>
      <c r="F119" s="38" t="s">
        <v>29</v>
      </c>
      <c r="G119" s="38">
        <f>'[4]Формат ИПР'!AU107</f>
        <v>86.326773953675996</v>
      </c>
      <c r="H119" s="46">
        <f t="shared" si="43"/>
        <v>31.864687400000001</v>
      </c>
      <c r="I119" s="38">
        <f t="shared" si="44"/>
        <v>31.35417859</v>
      </c>
      <c r="J119" s="38">
        <f>'[4]Формат ИПР'!AY107</f>
        <v>0</v>
      </c>
      <c r="K119" s="38">
        <f>'[4]Формат ИПР'!AZ107</f>
        <v>0</v>
      </c>
      <c r="L119" s="38">
        <f>'[4]Формат ИПР'!BA107</f>
        <v>0</v>
      </c>
      <c r="M119" s="38">
        <f>'[4]Формат ИПР'!BB107</f>
        <v>0</v>
      </c>
      <c r="N119" s="38">
        <f>'[4]Формат ИПР'!BC107</f>
        <v>0</v>
      </c>
      <c r="O119" s="38">
        <f>'[4]Формат ИПР'!BD107</f>
        <v>0</v>
      </c>
      <c r="P119" s="38">
        <f>'[4]Формат ИПР'!BE107</f>
        <v>31.864687400000001</v>
      </c>
      <c r="Q119" s="38">
        <f>'[4]Формат ИПР'!BF107</f>
        <v>31.35417859</v>
      </c>
      <c r="R119" s="39" t="s">
        <v>29</v>
      </c>
      <c r="S119" s="46">
        <f t="shared" si="34"/>
        <v>54.972595363675993</v>
      </c>
      <c r="T119" s="41">
        <f t="shared" si="35"/>
        <v>-0.51050881000000103</v>
      </c>
      <c r="U119" s="42">
        <f t="shared" si="36"/>
        <v>-1.6021146028879638E-2</v>
      </c>
      <c r="V119" s="36" t="str">
        <f>'[4]Формат ИПР'!BJ107</f>
        <v>нд</v>
      </c>
      <c r="W119" s="43"/>
    </row>
    <row r="120" spans="1:23" ht="94.5" x14ac:dyDescent="0.25">
      <c r="A120" s="33" t="str">
        <f>'[4]Формат ИПР'!A108</f>
        <v>1.1.4</v>
      </c>
      <c r="B120" s="33" t="str">
        <f>'[4]Формат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34" t="str">
        <f>'[4]Формат ИПР'!C108</f>
        <v>L_Che374</v>
      </c>
      <c r="D120" s="38">
        <f>'[4]Формат ИПР'!LO108</f>
        <v>16.661916666666666</v>
      </c>
      <c r="E120" s="38">
        <f>'[4]Формат ИПР'!AT108</f>
        <v>122.39547764999999</v>
      </c>
      <c r="F120" s="38" t="s">
        <v>29</v>
      </c>
      <c r="G120" s="38">
        <f>'[4]Формат ИПР'!AU108</f>
        <v>0</v>
      </c>
      <c r="H120" s="46">
        <f t="shared" si="43"/>
        <v>0</v>
      </c>
      <c r="I120" s="38">
        <f t="shared" si="44"/>
        <v>0</v>
      </c>
      <c r="J120" s="38">
        <f>'[4]Формат ИПР'!AY108</f>
        <v>0</v>
      </c>
      <c r="K120" s="38">
        <f>'[4]Формат ИПР'!AZ108</f>
        <v>0</v>
      </c>
      <c r="L120" s="38">
        <f>'[4]Формат ИПР'!BA108</f>
        <v>0</v>
      </c>
      <c r="M120" s="38">
        <f>'[4]Формат ИПР'!BB108</f>
        <v>0</v>
      </c>
      <c r="N120" s="38">
        <f>'[4]Формат ИПР'!BC108</f>
        <v>0</v>
      </c>
      <c r="O120" s="38">
        <f>'[4]Формат ИПР'!BD108</f>
        <v>0</v>
      </c>
      <c r="P120" s="38">
        <f>'[4]Формат ИПР'!BE108</f>
        <v>0</v>
      </c>
      <c r="Q120" s="38">
        <f>'[4]Формат ИПР'!BF108</f>
        <v>0</v>
      </c>
      <c r="R120" s="39" t="s">
        <v>29</v>
      </c>
      <c r="S120" s="46">
        <f t="shared" si="34"/>
        <v>0</v>
      </c>
      <c r="T120" s="41">
        <f t="shared" si="35"/>
        <v>0</v>
      </c>
      <c r="U120" s="42" t="str">
        <f t="shared" si="36"/>
        <v>-</v>
      </c>
      <c r="V120" s="36" t="str">
        <f>'[4]Формат ИПР'!BJ108</f>
        <v>нд</v>
      </c>
      <c r="W120" s="43"/>
    </row>
    <row r="121" spans="1:23" ht="94.5" x14ac:dyDescent="0.25">
      <c r="A121" s="33" t="str">
        <f>'[4]Формат ИПР'!A109</f>
        <v>1.1.4</v>
      </c>
      <c r="B121" s="33" t="str">
        <f>'[4]Формат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34" t="str">
        <f>'[4]Формат ИПР'!C109</f>
        <v>L_Che375</v>
      </c>
      <c r="D121" s="38">
        <f>'[4]Формат ИПР'!LO109</f>
        <v>14.224483333333334</v>
      </c>
      <c r="E121" s="38">
        <f>'[4]Формат ИПР'!AT109</f>
        <v>89.718109170000005</v>
      </c>
      <c r="F121" s="38" t="s">
        <v>29</v>
      </c>
      <c r="G121" s="38">
        <f>'[4]Формат ИПР'!AU109</f>
        <v>0</v>
      </c>
      <c r="H121" s="46">
        <f t="shared" si="43"/>
        <v>0</v>
      </c>
      <c r="I121" s="38">
        <f t="shared" si="44"/>
        <v>0</v>
      </c>
      <c r="J121" s="38">
        <f>'[4]Формат ИПР'!AY109</f>
        <v>0</v>
      </c>
      <c r="K121" s="38">
        <f>'[4]Формат ИПР'!AZ109</f>
        <v>0</v>
      </c>
      <c r="L121" s="38">
        <f>'[4]Формат ИПР'!BA109</f>
        <v>0</v>
      </c>
      <c r="M121" s="38">
        <f>'[4]Формат ИПР'!BB109</f>
        <v>0</v>
      </c>
      <c r="N121" s="38">
        <f>'[4]Формат ИПР'!BC109</f>
        <v>0</v>
      </c>
      <c r="O121" s="38">
        <f>'[4]Формат ИПР'!BD109</f>
        <v>0</v>
      </c>
      <c r="P121" s="38">
        <f>'[4]Формат ИПР'!BE109</f>
        <v>0</v>
      </c>
      <c r="Q121" s="38">
        <f>'[4]Формат ИПР'!BF109</f>
        <v>0</v>
      </c>
      <c r="R121" s="39" t="s">
        <v>29</v>
      </c>
      <c r="S121" s="46">
        <f t="shared" si="34"/>
        <v>0</v>
      </c>
      <c r="T121" s="41">
        <f t="shared" si="35"/>
        <v>0</v>
      </c>
      <c r="U121" s="42" t="str">
        <f t="shared" si="36"/>
        <v>-</v>
      </c>
      <c r="V121" s="36" t="str">
        <f>'[4]Формат ИПР'!BJ109</f>
        <v>нд</v>
      </c>
      <c r="W121" s="43"/>
    </row>
    <row r="122" spans="1:23" ht="94.5" x14ac:dyDescent="0.25">
      <c r="A122" s="33" t="str">
        <f>'[4]Формат ИПР'!A110</f>
        <v>1.1.4</v>
      </c>
      <c r="B122" s="33" t="str">
        <f>'[4]Формат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34" t="str">
        <f>'[4]Формат ИПР'!C110</f>
        <v>L_Che376</v>
      </c>
      <c r="D122" s="38">
        <f>'[4]Формат ИПР'!LO110</f>
        <v>15.795383333333335</v>
      </c>
      <c r="E122" s="38">
        <f>'[4]Формат ИПР'!AT110</f>
        <v>53.104394540000001</v>
      </c>
      <c r="F122" s="38" t="s">
        <v>29</v>
      </c>
      <c r="G122" s="38">
        <f>'[4]Формат ИПР'!AU110</f>
        <v>75.960179578820018</v>
      </c>
      <c r="H122" s="46">
        <f t="shared" si="43"/>
        <v>43.797988070000002</v>
      </c>
      <c r="I122" s="38">
        <f t="shared" si="44"/>
        <v>46.462300990000003</v>
      </c>
      <c r="J122" s="38">
        <f>'[4]Формат ИПР'!AY110</f>
        <v>0</v>
      </c>
      <c r="K122" s="38">
        <f>'[4]Формат ИПР'!AZ110</f>
        <v>0</v>
      </c>
      <c r="L122" s="38">
        <f>'[4]Формат ИПР'!BA110</f>
        <v>0</v>
      </c>
      <c r="M122" s="38">
        <f>'[4]Формат ИПР'!BB110</f>
        <v>0</v>
      </c>
      <c r="N122" s="38">
        <f>'[4]Формат ИПР'!BC110</f>
        <v>0</v>
      </c>
      <c r="O122" s="38">
        <f>'[4]Формат ИПР'!BD110</f>
        <v>0</v>
      </c>
      <c r="P122" s="38">
        <f>'[4]Формат ИПР'!BE110</f>
        <v>43.797988070000002</v>
      </c>
      <c r="Q122" s="38">
        <f>'[4]Формат ИПР'!BF110</f>
        <v>46.462300990000003</v>
      </c>
      <c r="R122" s="39" t="s">
        <v>29</v>
      </c>
      <c r="S122" s="46">
        <f t="shared" si="34"/>
        <v>29.497878588820015</v>
      </c>
      <c r="T122" s="41">
        <f t="shared" si="35"/>
        <v>2.6643129200000004</v>
      </c>
      <c r="U122" s="42">
        <f t="shared" si="36"/>
        <v>6.0831856379835764E-2</v>
      </c>
      <c r="V122" s="36" t="str">
        <f>'[4]Формат ИПР'!BJ110</f>
        <v>нд</v>
      </c>
      <c r="W122" s="43"/>
    </row>
    <row r="123" spans="1:23" ht="94.5" x14ac:dyDescent="0.25">
      <c r="A123" s="33" t="str">
        <f>'[4]Формат ИПР'!A111</f>
        <v>1.1.4</v>
      </c>
      <c r="B123" s="33" t="str">
        <f>'[4]Формат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34" t="str">
        <f>'[4]Формат ИПР'!C111</f>
        <v>L_Che377</v>
      </c>
      <c r="D123" s="38">
        <f>'[4]Формат ИПР'!LO111</f>
        <v>17.656216666666669</v>
      </c>
      <c r="E123" s="38">
        <f>'[4]Формат ИПР'!AT111</f>
        <v>78.055380049999997</v>
      </c>
      <c r="F123" s="38" t="s">
        <v>29</v>
      </c>
      <c r="G123" s="38">
        <f>'[4]Формат ИПР'!AU111</f>
        <v>63.579307789376003</v>
      </c>
      <c r="H123" s="46">
        <f t="shared" si="43"/>
        <v>43.121363619999997</v>
      </c>
      <c r="I123" s="38">
        <f t="shared" si="44"/>
        <v>44.769505459999998</v>
      </c>
      <c r="J123" s="38">
        <f>'[4]Формат ИПР'!AY111</f>
        <v>0</v>
      </c>
      <c r="K123" s="38">
        <f>'[4]Формат ИПР'!AZ111</f>
        <v>0</v>
      </c>
      <c r="L123" s="38">
        <f>'[4]Формат ИПР'!BA111</f>
        <v>0</v>
      </c>
      <c r="M123" s="38">
        <f>'[4]Формат ИПР'!BB111</f>
        <v>0</v>
      </c>
      <c r="N123" s="38">
        <f>'[4]Формат ИПР'!BC111</f>
        <v>0</v>
      </c>
      <c r="O123" s="38">
        <f>'[4]Формат ИПР'!BD111</f>
        <v>0</v>
      </c>
      <c r="P123" s="38">
        <f>'[4]Формат ИПР'!BE111</f>
        <v>43.121363619999997</v>
      </c>
      <c r="Q123" s="38">
        <f>'[4]Формат ИПР'!BF111</f>
        <v>44.769505459999998</v>
      </c>
      <c r="R123" s="39" t="s">
        <v>29</v>
      </c>
      <c r="S123" s="46">
        <f t="shared" si="34"/>
        <v>18.809802329376005</v>
      </c>
      <c r="T123" s="41">
        <f t="shared" si="35"/>
        <v>1.648141840000001</v>
      </c>
      <c r="U123" s="42">
        <f t="shared" si="36"/>
        <v>3.8221004663117404E-2</v>
      </c>
      <c r="V123" s="36" t="str">
        <f>'[4]Формат ИПР'!BJ111</f>
        <v>нд</v>
      </c>
      <c r="W123" s="43"/>
    </row>
    <row r="124" spans="1:23" ht="94.5" x14ac:dyDescent="0.25">
      <c r="A124" s="33" t="str">
        <f>'[4]Формат ИПР'!A112</f>
        <v>1.1.4</v>
      </c>
      <c r="B124" s="33" t="str">
        <f>'[4]Формат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34" t="str">
        <f>'[4]Формат ИПР'!C112</f>
        <v>L_Che378</v>
      </c>
      <c r="D124" s="38">
        <f>'[4]Формат ИПР'!LO112</f>
        <v>12.337766666666667</v>
      </c>
      <c r="E124" s="38">
        <f>'[4]Формат ИПР'!AT112</f>
        <v>97.814816539999981</v>
      </c>
      <c r="F124" s="38" t="s">
        <v>29</v>
      </c>
      <c r="G124" s="38">
        <f>'[4]Формат ИПР'!AU112</f>
        <v>74.167111730123992</v>
      </c>
      <c r="H124" s="46">
        <f t="shared" si="43"/>
        <v>21.837800520000002</v>
      </c>
      <c r="I124" s="38">
        <f t="shared" si="44"/>
        <v>21.837800520000002</v>
      </c>
      <c r="J124" s="38">
        <f>'[4]Формат ИПР'!AY112</f>
        <v>0</v>
      </c>
      <c r="K124" s="38">
        <f>'[4]Формат ИПР'!AZ112</f>
        <v>0</v>
      </c>
      <c r="L124" s="38">
        <f>'[4]Формат ИПР'!BA112</f>
        <v>0</v>
      </c>
      <c r="M124" s="38">
        <f>'[4]Формат ИПР'!BB112</f>
        <v>0</v>
      </c>
      <c r="N124" s="38">
        <f>'[4]Формат ИПР'!BC112</f>
        <v>21.837800520000002</v>
      </c>
      <c r="O124" s="38">
        <f>'[4]Формат ИПР'!BD112</f>
        <v>21.801686480000001</v>
      </c>
      <c r="P124" s="38">
        <f>'[4]Формат ИПР'!BE112</f>
        <v>0</v>
      </c>
      <c r="Q124" s="38">
        <f>'[4]Формат ИПР'!BF112</f>
        <v>3.6114040000001069E-2</v>
      </c>
      <c r="R124" s="39" t="s">
        <v>29</v>
      </c>
      <c r="S124" s="46">
        <f t="shared" si="34"/>
        <v>52.32931121012399</v>
      </c>
      <c r="T124" s="41">
        <f t="shared" si="35"/>
        <v>0</v>
      </c>
      <c r="U124" s="42">
        <f t="shared" si="36"/>
        <v>0</v>
      </c>
      <c r="V124" s="36" t="str">
        <f>'[4]Формат ИПР'!BJ112</f>
        <v>нд</v>
      </c>
      <c r="W124" s="43"/>
    </row>
    <row r="125" spans="1:23" ht="94.5" x14ac:dyDescent="0.25">
      <c r="A125" s="33" t="str">
        <f>'[4]Формат ИПР'!A113</f>
        <v>1.1.4</v>
      </c>
      <c r="B125" s="33" t="str">
        <f>'[4]Формат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34" t="str">
        <f>'[4]Формат ИПР'!C113</f>
        <v>L_Che379</v>
      </c>
      <c r="D125" s="38">
        <f>'[4]Формат ИПР'!LO113</f>
        <v>6.6822583333333343</v>
      </c>
      <c r="E125" s="38">
        <f>'[4]Формат ИПР'!AT113</f>
        <v>9.5987470500000001</v>
      </c>
      <c r="F125" s="38" t="s">
        <v>29</v>
      </c>
      <c r="G125" s="38">
        <f>'[4]Формат ИПР'!AU113</f>
        <v>46.2076326024347</v>
      </c>
      <c r="H125" s="46">
        <f t="shared" si="43"/>
        <v>10.985534609999998</v>
      </c>
      <c r="I125" s="38">
        <f t="shared" si="44"/>
        <v>10.985534609999998</v>
      </c>
      <c r="J125" s="38">
        <f>'[4]Формат ИПР'!AY113</f>
        <v>0</v>
      </c>
      <c r="K125" s="38">
        <f>'[4]Формат ИПР'!AZ113</f>
        <v>0</v>
      </c>
      <c r="L125" s="38">
        <f>'[4]Формат ИПР'!BA113</f>
        <v>1.4952044625000001</v>
      </c>
      <c r="M125" s="38">
        <f>'[4]Формат ИПР'!BB113</f>
        <v>1.4240042500000001</v>
      </c>
      <c r="N125" s="38">
        <f>'[4]Формат ИПР'!BC113</f>
        <v>9.4903301474999981</v>
      </c>
      <c r="O125" s="38">
        <f>'[4]Формат ИПР'!BD113</f>
        <v>9.5433668699999998</v>
      </c>
      <c r="P125" s="38">
        <f>'[4]Формат ИПР'!BE113</f>
        <v>0</v>
      </c>
      <c r="Q125" s="38">
        <f>'[4]Формат ИПР'!BF113</f>
        <v>1.816349000000006E-2</v>
      </c>
      <c r="R125" s="39" t="s">
        <v>29</v>
      </c>
      <c r="S125" s="46">
        <f t="shared" si="34"/>
        <v>35.222097992434698</v>
      </c>
      <c r="T125" s="41">
        <f t="shared" si="35"/>
        <v>0</v>
      </c>
      <c r="U125" s="42">
        <f t="shared" si="36"/>
        <v>0</v>
      </c>
      <c r="V125" s="36" t="str">
        <f>'[4]Формат ИПР'!BJ113</f>
        <v>нд</v>
      </c>
      <c r="W125" s="43"/>
    </row>
    <row r="126" spans="1:23" ht="94.5" x14ac:dyDescent="0.25">
      <c r="A126" s="33" t="str">
        <f>'[4]Формат ИПР'!A114</f>
        <v>1.1.4</v>
      </c>
      <c r="B126" s="33" t="str">
        <f>'[4]Формат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34" t="str">
        <f>'[4]Формат ИПР'!C114</f>
        <v>L_Che380</v>
      </c>
      <c r="D126" s="38">
        <f>'[4]Формат ИПР'!LO114</f>
        <v>6.4247666666666667</v>
      </c>
      <c r="E126" s="38">
        <f>'[4]Формат ИПР'!AT114</f>
        <v>78.339815760000008</v>
      </c>
      <c r="F126" s="38" t="s">
        <v>29</v>
      </c>
      <c r="G126" s="38">
        <f>'[4]Формат ИПР'!AU114</f>
        <v>0</v>
      </c>
      <c r="H126" s="46">
        <f t="shared" si="43"/>
        <v>0</v>
      </c>
      <c r="I126" s="38">
        <f t="shared" si="44"/>
        <v>0</v>
      </c>
      <c r="J126" s="38">
        <f>'[4]Формат ИПР'!AY114</f>
        <v>0</v>
      </c>
      <c r="K126" s="38">
        <f>'[4]Формат ИПР'!AZ114</f>
        <v>0</v>
      </c>
      <c r="L126" s="38">
        <f>'[4]Формат ИПР'!BA114</f>
        <v>0</v>
      </c>
      <c r="M126" s="38">
        <f>'[4]Формат ИПР'!BB114</f>
        <v>0</v>
      </c>
      <c r="N126" s="38">
        <f>'[4]Формат ИПР'!BC114</f>
        <v>0</v>
      </c>
      <c r="O126" s="38">
        <f>'[4]Формат ИПР'!BD114</f>
        <v>0</v>
      </c>
      <c r="P126" s="38">
        <f>'[4]Формат ИПР'!BE114</f>
        <v>0</v>
      </c>
      <c r="Q126" s="38">
        <f>'[4]Формат ИПР'!BF114</f>
        <v>0</v>
      </c>
      <c r="R126" s="39" t="s">
        <v>29</v>
      </c>
      <c r="S126" s="46">
        <f t="shared" si="34"/>
        <v>0</v>
      </c>
      <c r="T126" s="41">
        <f t="shared" si="35"/>
        <v>0</v>
      </c>
      <c r="U126" s="42" t="str">
        <f t="shared" si="36"/>
        <v>-</v>
      </c>
      <c r="V126" s="36" t="str">
        <f>'[4]Формат ИПР'!BJ114</f>
        <v>нд</v>
      </c>
      <c r="W126" s="43"/>
    </row>
    <row r="127" spans="1:23" ht="39" customHeight="1" x14ac:dyDescent="0.25">
      <c r="A127" s="35" t="s">
        <v>129</v>
      </c>
      <c r="B127" s="33" t="s">
        <v>130</v>
      </c>
      <c r="C127" s="36" t="s">
        <v>28</v>
      </c>
      <c r="D127" s="38">
        <v>0</v>
      </c>
      <c r="E127" s="38">
        <v>0</v>
      </c>
      <c r="F127" s="38" t="s">
        <v>29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9" t="s">
        <v>29</v>
      </c>
      <c r="S127" s="46">
        <f t="shared" si="34"/>
        <v>0</v>
      </c>
      <c r="T127" s="41">
        <f t="shared" si="35"/>
        <v>0</v>
      </c>
      <c r="U127" s="42" t="str">
        <f t="shared" si="36"/>
        <v>-</v>
      </c>
      <c r="V127" s="34" t="s">
        <v>29</v>
      </c>
      <c r="W127" s="43"/>
    </row>
    <row r="128" spans="1:23" ht="39" customHeight="1" x14ac:dyDescent="0.25">
      <c r="A128" s="35" t="s">
        <v>131</v>
      </c>
      <c r="B128" s="33" t="s">
        <v>132</v>
      </c>
      <c r="C128" s="36" t="s">
        <v>28</v>
      </c>
      <c r="D128" s="38">
        <f>SUM(D129:D222)</f>
        <v>71.13327118644068</v>
      </c>
      <c r="E128" s="38">
        <f>SUM(E129:E222)</f>
        <v>1990.6667914000006</v>
      </c>
      <c r="F128" s="38" t="s">
        <v>29</v>
      </c>
      <c r="G128" s="38">
        <f t="shared" ref="G128:Q128" si="45">SUM(G129:G222)</f>
        <v>2583.7428095646665</v>
      </c>
      <c r="H128" s="38">
        <f t="shared" si="45"/>
        <v>227.29392453633335</v>
      </c>
      <c r="I128" s="38">
        <f t="shared" si="45"/>
        <v>549.88319095000008</v>
      </c>
      <c r="J128" s="38">
        <f t="shared" si="45"/>
        <v>0</v>
      </c>
      <c r="K128" s="38">
        <f t="shared" si="45"/>
        <v>0</v>
      </c>
      <c r="L128" s="38">
        <f t="shared" si="45"/>
        <v>195.90684893900001</v>
      </c>
      <c r="M128" s="38">
        <f t="shared" si="45"/>
        <v>196.02046182000004</v>
      </c>
      <c r="N128" s="38">
        <f t="shared" si="45"/>
        <v>0</v>
      </c>
      <c r="O128" s="38">
        <f t="shared" si="45"/>
        <v>53.553732480000001</v>
      </c>
      <c r="P128" s="38">
        <f t="shared" si="45"/>
        <v>31.387075597333329</v>
      </c>
      <c r="Q128" s="38">
        <f t="shared" si="45"/>
        <v>300.30899665000004</v>
      </c>
      <c r="R128" s="39" t="s">
        <v>29</v>
      </c>
      <c r="S128" s="46">
        <f t="shared" si="34"/>
        <v>2033.8596186146665</v>
      </c>
      <c r="T128" s="41">
        <f t="shared" si="35"/>
        <v>322.58926641366673</v>
      </c>
      <c r="U128" s="42">
        <f t="shared" si="36"/>
        <v>1.4192604006980409</v>
      </c>
      <c r="V128" s="34" t="s">
        <v>29</v>
      </c>
      <c r="W128" s="43"/>
    </row>
    <row r="129" spans="1:23" ht="110.25" x14ac:dyDescent="0.25">
      <c r="A129" s="33" t="str">
        <f>'[4]Формат ИПР'!A117</f>
        <v>1.1.6</v>
      </c>
      <c r="B129" s="33" t="str">
        <f>'[4]Формат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34" t="str">
        <f>'[4]Формат ИПР'!C117</f>
        <v>F_prj_109108_5385</v>
      </c>
      <c r="D129" s="38">
        <f>'[4]Формат ИПР'!LO117</f>
        <v>71.13327118644068</v>
      </c>
      <c r="E129" s="38">
        <f>'[4]Формат ИПР'!AT117</f>
        <v>300.17794601999998</v>
      </c>
      <c r="F129" s="38" t="s">
        <v>29</v>
      </c>
      <c r="G129" s="38">
        <f>'[4]Формат ИПР'!AU117</f>
        <v>0</v>
      </c>
      <c r="H129" s="46">
        <f t="shared" ref="H129:H192" si="46">IF(J129="нд","нд",(J129+L129+N129+P129))</f>
        <v>0</v>
      </c>
      <c r="I129" s="38">
        <f t="shared" ref="I129:I192" si="47">K129+M129+O129+Q129</f>
        <v>0</v>
      </c>
      <c r="J129" s="38">
        <f>'[4]Формат ИПР'!AY117</f>
        <v>0</v>
      </c>
      <c r="K129" s="38">
        <f>'[4]Формат ИПР'!AZ117</f>
        <v>0</v>
      </c>
      <c r="L129" s="38">
        <f>'[4]Формат ИПР'!BA117</f>
        <v>0</v>
      </c>
      <c r="M129" s="38">
        <f>'[4]Формат ИПР'!BB117</f>
        <v>0</v>
      </c>
      <c r="N129" s="38">
        <f>'[4]Формат ИПР'!BC117</f>
        <v>0</v>
      </c>
      <c r="O129" s="38">
        <f>'[4]Формат ИПР'!BD117</f>
        <v>0</v>
      </c>
      <c r="P129" s="38">
        <f>'[4]Формат ИПР'!BE117</f>
        <v>0</v>
      </c>
      <c r="Q129" s="38">
        <f>'[4]Формат ИПР'!BF117</f>
        <v>0</v>
      </c>
      <c r="R129" s="39" t="s">
        <v>29</v>
      </c>
      <c r="S129" s="46">
        <f t="shared" si="34"/>
        <v>0</v>
      </c>
      <c r="T129" s="41">
        <f t="shared" si="35"/>
        <v>0</v>
      </c>
      <c r="U129" s="42" t="str">
        <f t="shared" si="36"/>
        <v>-</v>
      </c>
      <c r="V129" s="36" t="str">
        <f>'[4]Формат ИПР'!BJ117</f>
        <v>нд</v>
      </c>
      <c r="W129" s="43"/>
    </row>
    <row r="130" spans="1:23" ht="78.75" x14ac:dyDescent="0.25">
      <c r="A130" s="33" t="str">
        <f>'[4]Формат ИПР'!A118</f>
        <v>1.1.6</v>
      </c>
      <c r="B130" s="33" t="str">
        <f>'[4]Формат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34" t="str">
        <f>'[4]Формат ИПР'!C118</f>
        <v>N_Che461</v>
      </c>
      <c r="D130" s="38">
        <f>'[4]Формат ИПР'!LO118</f>
        <v>0</v>
      </c>
      <c r="E130" s="38">
        <f>'[4]Формат ИПР'!AT118</f>
        <v>0</v>
      </c>
      <c r="F130" s="38" t="s">
        <v>29</v>
      </c>
      <c r="G130" s="38">
        <f>'[4]Формат ИПР'!AU118</f>
        <v>2.54517075</v>
      </c>
      <c r="H130" s="46">
        <f t="shared" si="46"/>
        <v>2.54517075</v>
      </c>
      <c r="I130" s="38">
        <f t="shared" si="47"/>
        <v>0</v>
      </c>
      <c r="J130" s="38">
        <f>'[4]Формат ИПР'!AY118</f>
        <v>0</v>
      </c>
      <c r="K130" s="38">
        <f>'[4]Формат ИПР'!AZ118</f>
        <v>0</v>
      </c>
      <c r="L130" s="38">
        <f>'[4]Формат ИПР'!BA118</f>
        <v>0</v>
      </c>
      <c r="M130" s="38">
        <f>'[4]Формат ИПР'!BB118</f>
        <v>0</v>
      </c>
      <c r="N130" s="38">
        <f>'[4]Формат ИПР'!BC118</f>
        <v>0</v>
      </c>
      <c r="O130" s="38">
        <f>'[4]Формат ИПР'!BD118</f>
        <v>0</v>
      </c>
      <c r="P130" s="38">
        <f>'[4]Формат ИПР'!BE118</f>
        <v>2.54517075</v>
      </c>
      <c r="Q130" s="38">
        <f>'[4]Формат ИПР'!BF118</f>
        <v>0</v>
      </c>
      <c r="R130" s="39" t="s">
        <v>29</v>
      </c>
      <c r="S130" s="46">
        <f t="shared" si="34"/>
        <v>2.54517075</v>
      </c>
      <c r="T130" s="41">
        <f t="shared" si="35"/>
        <v>-2.54517075</v>
      </c>
      <c r="U130" s="42">
        <f t="shared" si="36"/>
        <v>-1</v>
      </c>
      <c r="V130" s="36" t="str">
        <f>'[4]Формат ИПР'!BJ118</f>
        <v xml:space="preserve">Неисполнение мероприятий со стороны подрядной организации (отставание от производственного графика) </v>
      </c>
      <c r="W130" s="43"/>
    </row>
    <row r="131" spans="1:23" ht="102" customHeight="1" x14ac:dyDescent="0.25">
      <c r="A131" s="33" t="str">
        <f>'[4]Формат ИПР'!A119</f>
        <v>1.1.6</v>
      </c>
      <c r="B131" s="33" t="str">
        <f>'[4]Формат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34" t="str">
        <f>'[4]Формат ИПР'!C119</f>
        <v>K_Che263</v>
      </c>
      <c r="D131" s="38" t="str">
        <f>'[4]Формат ИПР'!LO119</f>
        <v>нд</v>
      </c>
      <c r="E131" s="38">
        <f>'[4]Формат ИПР'!AT119</f>
        <v>8.3015598100000005</v>
      </c>
      <c r="F131" s="38" t="s">
        <v>29</v>
      </c>
      <c r="G131" s="38">
        <f>'[4]Формат ИПР'!AU119</f>
        <v>16.901440189999999</v>
      </c>
      <c r="H131" s="46">
        <f t="shared" si="46"/>
        <v>16.901440189999999</v>
      </c>
      <c r="I131" s="38">
        <f t="shared" si="47"/>
        <v>16.901440190000002</v>
      </c>
      <c r="J131" s="38">
        <f>'[4]Формат ИПР'!AY119</f>
        <v>0</v>
      </c>
      <c r="K131" s="38">
        <f>'[4]Формат ИПР'!AZ119</f>
        <v>0</v>
      </c>
      <c r="L131" s="38">
        <f>'[4]Формат ИПР'!BA119</f>
        <v>16.901440190000002</v>
      </c>
      <c r="M131" s="38">
        <f>'[4]Формат ИПР'!BB119</f>
        <v>16.901440190000002</v>
      </c>
      <c r="N131" s="38">
        <f>'[4]Формат ИПР'!BC119</f>
        <v>0</v>
      </c>
      <c r="O131" s="38">
        <f>'[4]Формат ИПР'!BD119</f>
        <v>0</v>
      </c>
      <c r="P131" s="38">
        <f>'[4]Формат ИПР'!BE119</f>
        <v>-3.5527136788005009E-15</v>
      </c>
      <c r="Q131" s="38">
        <f>'[4]Формат ИПР'!BF119</f>
        <v>0</v>
      </c>
      <c r="R131" s="39" t="s">
        <v>29</v>
      </c>
      <c r="S131" s="46">
        <f t="shared" si="34"/>
        <v>-3.5527136788005009E-15</v>
      </c>
      <c r="T131" s="41">
        <f t="shared" si="35"/>
        <v>3.5527136788005009E-15</v>
      </c>
      <c r="U131" s="42">
        <f t="shared" si="36"/>
        <v>2.1020183125592571E-16</v>
      </c>
      <c r="V131" s="36" t="str">
        <f>'[4]Формат ИПР'!BJ119</f>
        <v>нд</v>
      </c>
      <c r="W131" s="43"/>
    </row>
    <row r="132" spans="1:23" ht="78.75" x14ac:dyDescent="0.25">
      <c r="A132" s="33" t="str">
        <f>'[4]Формат ИПР'!A120</f>
        <v>1.1.6</v>
      </c>
      <c r="B132" s="33" t="str">
        <f>'[4]Формат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34" t="str">
        <f>'[4]Формат ИПР'!C120</f>
        <v>K_Che290</v>
      </c>
      <c r="D132" s="38" t="str">
        <f>'[4]Формат ИПР'!LO120</f>
        <v>нд</v>
      </c>
      <c r="E132" s="38">
        <f>'[4]Формат ИПР'!AT120</f>
        <v>7.3663826199999995</v>
      </c>
      <c r="F132" s="38" t="s">
        <v>29</v>
      </c>
      <c r="G132" s="38">
        <f>'[4]Формат ИПР'!AU120</f>
        <v>6.0419473799999999</v>
      </c>
      <c r="H132" s="46">
        <f t="shared" si="46"/>
        <v>6.0419473800000008</v>
      </c>
      <c r="I132" s="38">
        <f t="shared" si="47"/>
        <v>6.0419473699999999</v>
      </c>
      <c r="J132" s="38">
        <f>'[4]Формат ИПР'!AY120</f>
        <v>0</v>
      </c>
      <c r="K132" s="38">
        <f>'[4]Формат ИПР'!AZ120</f>
        <v>0</v>
      </c>
      <c r="L132" s="38">
        <f>'[4]Формат ИПР'!BA120</f>
        <v>6.0419473699999999</v>
      </c>
      <c r="M132" s="38">
        <f>'[4]Формат ИПР'!BB120</f>
        <v>6.0419473699999999</v>
      </c>
      <c r="N132" s="38">
        <f>'[4]Формат ИПР'!BC120</f>
        <v>0</v>
      </c>
      <c r="O132" s="38">
        <f>'[4]Формат ИПР'!BD120</f>
        <v>0</v>
      </c>
      <c r="P132" s="38">
        <f>'[4]Формат ИПР'!BE120</f>
        <v>1.000000082740371E-8</v>
      </c>
      <c r="Q132" s="38">
        <f>'[4]Формат ИПР'!BF120</f>
        <v>0</v>
      </c>
      <c r="R132" s="39" t="s">
        <v>29</v>
      </c>
      <c r="S132" s="46">
        <f t="shared" si="34"/>
        <v>9.9999999392252903E-9</v>
      </c>
      <c r="T132" s="41">
        <f t="shared" si="35"/>
        <v>-1.000000082740371E-8</v>
      </c>
      <c r="U132" s="42">
        <f t="shared" si="36"/>
        <v>-1.6550956502047041E-9</v>
      </c>
      <c r="V132" s="36" t="str">
        <f>'[4]Формат ИПР'!BJ120</f>
        <v>нд</v>
      </c>
      <c r="W132" s="43"/>
    </row>
    <row r="133" spans="1:23" ht="110.25" customHeight="1" x14ac:dyDescent="0.25">
      <c r="A133" s="33" t="str">
        <f>'[4]Формат ИПР'!A121</f>
        <v>1.1.6</v>
      </c>
      <c r="B133" s="33" t="str">
        <f>'[4]Формат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34" t="str">
        <f>'[4]Формат ИПР'!C121</f>
        <v>K_Che292</v>
      </c>
      <c r="D133" s="38" t="str">
        <f>'[4]Формат ИПР'!LO121</f>
        <v>нд</v>
      </c>
      <c r="E133" s="38">
        <f>'[4]Формат ИПР'!AT121</f>
        <v>8.8123940399999992</v>
      </c>
      <c r="F133" s="38" t="s">
        <v>29</v>
      </c>
      <c r="G133" s="38">
        <f>'[4]Формат ИПР'!AU121</f>
        <v>19.222608479999998</v>
      </c>
      <c r="H133" s="46">
        <f t="shared" si="46"/>
        <v>19.222608480000002</v>
      </c>
      <c r="I133" s="38">
        <f t="shared" si="47"/>
        <v>10.254275960000001</v>
      </c>
      <c r="J133" s="38">
        <f>'[4]Формат ИПР'!AY121</f>
        <v>0</v>
      </c>
      <c r="K133" s="38">
        <f>'[4]Формат ИПР'!AZ121</f>
        <v>0</v>
      </c>
      <c r="L133" s="38">
        <f>'[4]Формат ИПР'!BA121</f>
        <v>10.766989758000001</v>
      </c>
      <c r="M133" s="38">
        <f>'[4]Формат ИПР'!BB121</f>
        <v>10.254275960000001</v>
      </c>
      <c r="N133" s="38">
        <f>'[4]Формат ИПР'!BC121</f>
        <v>0</v>
      </c>
      <c r="O133" s="38">
        <f>'[4]Формат ИПР'!BD121</f>
        <v>0</v>
      </c>
      <c r="P133" s="38">
        <f>'[4]Формат ИПР'!BE121</f>
        <v>8.4556187220000005</v>
      </c>
      <c r="Q133" s="38">
        <f>'[4]Формат ИПР'!BF121</f>
        <v>0</v>
      </c>
      <c r="R133" s="39" t="s">
        <v>29</v>
      </c>
      <c r="S133" s="46">
        <f t="shared" si="34"/>
        <v>8.968332519999997</v>
      </c>
      <c r="T133" s="41">
        <f t="shared" si="35"/>
        <v>-8.9683325200000006</v>
      </c>
      <c r="U133" s="42">
        <f t="shared" si="36"/>
        <v>-0.46655127629171794</v>
      </c>
      <c r="V133" s="36" t="str">
        <f>'[4]Формат ИПР'!BJ121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W133" s="43"/>
    </row>
    <row r="134" spans="1:23" ht="110.25" customHeight="1" x14ac:dyDescent="0.25">
      <c r="A134" s="33" t="str">
        <f>'[4]Формат ИПР'!A122</f>
        <v>1.1.6</v>
      </c>
      <c r="B134" s="33" t="str">
        <f>'[4]Формат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34" t="str">
        <f>'[4]Формат ИПР'!C122</f>
        <v>K_Che291</v>
      </c>
      <c r="D134" s="38" t="str">
        <f>'[4]Формат ИПР'!LO122</f>
        <v>нд</v>
      </c>
      <c r="E134" s="38">
        <f>'[4]Формат ИПР'!AT122</f>
        <v>1.4653956100000001</v>
      </c>
      <c r="F134" s="38" t="s">
        <v>29</v>
      </c>
      <c r="G134" s="38">
        <f>'[4]Формат ИПР'!AU122</f>
        <v>1.40127439</v>
      </c>
      <c r="H134" s="46">
        <f t="shared" si="46"/>
        <v>1.4012743900000002</v>
      </c>
      <c r="I134" s="38">
        <f t="shared" si="47"/>
        <v>1.40127439</v>
      </c>
      <c r="J134" s="38">
        <f>'[4]Формат ИПР'!AY122</f>
        <v>0</v>
      </c>
      <c r="K134" s="38">
        <f>'[4]Формат ИПР'!AZ122</f>
        <v>0</v>
      </c>
      <c r="L134" s="38">
        <f>'[4]Формат ИПР'!BA122</f>
        <v>1.40127439</v>
      </c>
      <c r="M134" s="38">
        <f>'[4]Формат ИПР'!BB122</f>
        <v>1.40127439</v>
      </c>
      <c r="N134" s="38">
        <f>'[4]Формат ИПР'!BC122</f>
        <v>0</v>
      </c>
      <c r="O134" s="38">
        <f>'[4]Формат ИПР'!BD122</f>
        <v>0</v>
      </c>
      <c r="P134" s="38">
        <f>'[4]Формат ИПР'!BE122</f>
        <v>2.2204460492503131E-16</v>
      </c>
      <c r="Q134" s="38">
        <f>'[4]Формат ИПР'!BF122</f>
        <v>0</v>
      </c>
      <c r="R134" s="39" t="s">
        <v>29</v>
      </c>
      <c r="S134" s="46">
        <f t="shared" si="34"/>
        <v>0</v>
      </c>
      <c r="T134" s="41">
        <f t="shared" si="35"/>
        <v>-2.2204460492503131E-16</v>
      </c>
      <c r="U134" s="42">
        <f t="shared" si="36"/>
        <v>-1.5845904735690723E-16</v>
      </c>
      <c r="V134" s="36" t="str">
        <f>'[4]Формат ИПР'!BJ122</f>
        <v>нд</v>
      </c>
      <c r="W134" s="43"/>
    </row>
    <row r="135" spans="1:23" ht="78.75" x14ac:dyDescent="0.25">
      <c r="A135" s="33" t="str">
        <f>'[4]Формат ИПР'!A123</f>
        <v>1.1.6</v>
      </c>
      <c r="B135" s="33" t="str">
        <f>'[4]Формат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34" t="str">
        <f>'[4]Формат ИПР'!C123</f>
        <v>K_Che293</v>
      </c>
      <c r="D135" s="38" t="str">
        <f>'[4]Формат ИПР'!LO123</f>
        <v>нд</v>
      </c>
      <c r="E135" s="38">
        <f>'[4]Формат ИПР'!AT123</f>
        <v>15.616669990000002</v>
      </c>
      <c r="F135" s="38" t="s">
        <v>29</v>
      </c>
      <c r="G135" s="38">
        <f>'[4]Формат ИПР'!AU123</f>
        <v>0</v>
      </c>
      <c r="H135" s="46">
        <f t="shared" si="46"/>
        <v>0</v>
      </c>
      <c r="I135" s="38">
        <f t="shared" si="47"/>
        <v>0</v>
      </c>
      <c r="J135" s="38">
        <f>'[4]Формат ИПР'!AY123</f>
        <v>0</v>
      </c>
      <c r="K135" s="38">
        <f>'[4]Формат ИПР'!AZ123</f>
        <v>0</v>
      </c>
      <c r="L135" s="38">
        <f>'[4]Формат ИПР'!BA123</f>
        <v>0</v>
      </c>
      <c r="M135" s="38">
        <f>'[4]Формат ИПР'!BB123</f>
        <v>0</v>
      </c>
      <c r="N135" s="38">
        <f>'[4]Формат ИПР'!BC123</f>
        <v>0</v>
      </c>
      <c r="O135" s="38">
        <f>'[4]Формат ИПР'!BD123</f>
        <v>0</v>
      </c>
      <c r="P135" s="38">
        <f>'[4]Формат ИПР'!BE123</f>
        <v>0</v>
      </c>
      <c r="Q135" s="38">
        <f>'[4]Формат ИПР'!BF123</f>
        <v>0</v>
      </c>
      <c r="R135" s="39" t="s">
        <v>29</v>
      </c>
      <c r="S135" s="46">
        <f t="shared" si="34"/>
        <v>0</v>
      </c>
      <c r="T135" s="41">
        <f t="shared" si="35"/>
        <v>0</v>
      </c>
      <c r="U135" s="42" t="str">
        <f t="shared" si="36"/>
        <v>-</v>
      </c>
      <c r="V135" s="36" t="str">
        <f>'[4]Формат ИПР'!BJ123</f>
        <v>нд</v>
      </c>
      <c r="W135" s="43"/>
    </row>
    <row r="136" spans="1:23" ht="78.75" x14ac:dyDescent="0.25">
      <c r="A136" s="33" t="str">
        <f>'[4]Формат ИПР'!A124</f>
        <v>1.1.6</v>
      </c>
      <c r="B136" s="33" t="str">
        <f>'[4]Формат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34" t="str">
        <f>'[4]Формат ИПР'!C124</f>
        <v>K_Che294</v>
      </c>
      <c r="D136" s="38" t="str">
        <f>'[4]Формат ИПР'!LO124</f>
        <v>нд</v>
      </c>
      <c r="E136" s="38">
        <f>'[4]Формат ИПР'!AT124</f>
        <v>19.474731159999997</v>
      </c>
      <c r="F136" s="38" t="s">
        <v>29</v>
      </c>
      <c r="G136" s="38">
        <f>'[4]Формат ИПР'!AU124</f>
        <v>23.549662759999997</v>
      </c>
      <c r="H136" s="46">
        <f t="shared" si="46"/>
        <v>23.54966276</v>
      </c>
      <c r="I136" s="38">
        <f t="shared" si="47"/>
        <v>23.549658839999999</v>
      </c>
      <c r="J136" s="38">
        <f>'[4]Формат ИПР'!AY124</f>
        <v>0</v>
      </c>
      <c r="K136" s="38">
        <f>'[4]Формат ИПР'!AZ124</f>
        <v>0</v>
      </c>
      <c r="L136" s="38">
        <f>'[4]Формат ИПР'!BA124</f>
        <v>23.54966276</v>
      </c>
      <c r="M136" s="38">
        <f>'[4]Формат ИПР'!BB124</f>
        <v>23.549658839999999</v>
      </c>
      <c r="N136" s="38">
        <f>'[4]Формат ИПР'!BC124</f>
        <v>0</v>
      </c>
      <c r="O136" s="38">
        <f>'[4]Формат ИПР'!BD124</f>
        <v>0</v>
      </c>
      <c r="P136" s="38">
        <f>'[4]Формат ИПР'!BE124</f>
        <v>0</v>
      </c>
      <c r="Q136" s="38">
        <f>'[4]Формат ИПР'!BF124</f>
        <v>0</v>
      </c>
      <c r="R136" s="39" t="s">
        <v>29</v>
      </c>
      <c r="S136" s="46">
        <f t="shared" si="34"/>
        <v>3.9199999974925959E-6</v>
      </c>
      <c r="T136" s="41">
        <f t="shared" si="35"/>
        <v>-3.9200000010453095E-6</v>
      </c>
      <c r="U136" s="42">
        <f t="shared" si="36"/>
        <v>-1.6645673617473534E-7</v>
      </c>
      <c r="V136" s="36" t="str">
        <f>'[4]Формат ИПР'!BJ124</f>
        <v>нд</v>
      </c>
      <c r="W136" s="43"/>
    </row>
    <row r="137" spans="1:23" ht="78.75" x14ac:dyDescent="0.25">
      <c r="A137" s="33" t="str">
        <f>'[4]Формат ИПР'!A125</f>
        <v>1.1.6</v>
      </c>
      <c r="B137" s="33" t="str">
        <f>'[4]Формат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34" t="str">
        <f>'[4]Формат ИПР'!C125</f>
        <v>K_Che295</v>
      </c>
      <c r="D137" s="38" t="str">
        <f>'[4]Формат ИПР'!LO125</f>
        <v>нд</v>
      </c>
      <c r="E137" s="38">
        <f>'[4]Формат ИПР'!AT125</f>
        <v>3.1083299899999997</v>
      </c>
      <c r="F137" s="38" t="s">
        <v>29</v>
      </c>
      <c r="G137" s="38">
        <f>'[4]Формат ИПР'!AU125</f>
        <v>0</v>
      </c>
      <c r="H137" s="46">
        <f t="shared" si="46"/>
        <v>0</v>
      </c>
      <c r="I137" s="38">
        <f t="shared" si="47"/>
        <v>0</v>
      </c>
      <c r="J137" s="38">
        <f>'[4]Формат ИПР'!AY125</f>
        <v>0</v>
      </c>
      <c r="K137" s="38">
        <f>'[4]Формат ИПР'!AZ125</f>
        <v>0</v>
      </c>
      <c r="L137" s="38">
        <f>'[4]Формат ИПР'!BA125</f>
        <v>0</v>
      </c>
      <c r="M137" s="38">
        <f>'[4]Формат ИПР'!BB125</f>
        <v>0</v>
      </c>
      <c r="N137" s="38">
        <f>'[4]Формат ИПР'!BC125</f>
        <v>0</v>
      </c>
      <c r="O137" s="38">
        <f>'[4]Формат ИПР'!BD125</f>
        <v>0</v>
      </c>
      <c r="P137" s="38">
        <f>'[4]Формат ИПР'!BE125</f>
        <v>0</v>
      </c>
      <c r="Q137" s="38">
        <f>'[4]Формат ИПР'!BF125</f>
        <v>0</v>
      </c>
      <c r="R137" s="39" t="s">
        <v>29</v>
      </c>
      <c r="S137" s="46">
        <f t="shared" si="34"/>
        <v>0</v>
      </c>
      <c r="T137" s="41">
        <f t="shared" si="35"/>
        <v>0</v>
      </c>
      <c r="U137" s="42" t="str">
        <f t="shared" si="36"/>
        <v>-</v>
      </c>
      <c r="V137" s="36" t="str">
        <f>'[4]Формат ИПР'!BJ125</f>
        <v>нд</v>
      </c>
      <c r="W137" s="43"/>
    </row>
    <row r="138" spans="1:23" ht="78.75" x14ac:dyDescent="0.25">
      <c r="A138" s="33" t="str">
        <f>'[4]Формат ИПР'!A126</f>
        <v>1.1.6</v>
      </c>
      <c r="B138" s="33" t="str">
        <f>'[4]Формат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34" t="str">
        <f>'[4]Формат ИПР'!C126</f>
        <v>K_Che297</v>
      </c>
      <c r="D138" s="38" t="str">
        <f>'[4]Формат ИПР'!LO126</f>
        <v>нд</v>
      </c>
      <c r="E138" s="38">
        <f>'[4]Формат ИПР'!AT126</f>
        <v>12.533330000000001</v>
      </c>
      <c r="F138" s="38" t="s">
        <v>29</v>
      </c>
      <c r="G138" s="38">
        <f>'[4]Формат ИПР'!AU126</f>
        <v>609.118326475</v>
      </c>
      <c r="H138" s="46">
        <f t="shared" si="46"/>
        <v>0</v>
      </c>
      <c r="I138" s="38">
        <f t="shared" si="47"/>
        <v>0</v>
      </c>
      <c r="J138" s="38">
        <f>'[4]Формат ИПР'!AY126</f>
        <v>0</v>
      </c>
      <c r="K138" s="38">
        <f>'[4]Формат ИПР'!AZ126</f>
        <v>0</v>
      </c>
      <c r="L138" s="38">
        <f>'[4]Формат ИПР'!BA126</f>
        <v>0</v>
      </c>
      <c r="M138" s="38">
        <f>'[4]Формат ИПР'!BB126</f>
        <v>0</v>
      </c>
      <c r="N138" s="38">
        <f>'[4]Формат ИПР'!BC126</f>
        <v>0</v>
      </c>
      <c r="O138" s="38">
        <f>'[4]Формат ИПР'!BD126</f>
        <v>0</v>
      </c>
      <c r="P138" s="38">
        <f>'[4]Формат ИПР'!BE126</f>
        <v>0</v>
      </c>
      <c r="Q138" s="38">
        <f>'[4]Формат ИПР'!BF126</f>
        <v>0</v>
      </c>
      <c r="R138" s="39" t="s">
        <v>29</v>
      </c>
      <c r="S138" s="46">
        <f t="shared" si="34"/>
        <v>609.118326475</v>
      </c>
      <c r="T138" s="41">
        <f t="shared" si="35"/>
        <v>0</v>
      </c>
      <c r="U138" s="42" t="str">
        <f t="shared" si="36"/>
        <v>-</v>
      </c>
      <c r="V138" s="36" t="str">
        <f>'[4]Формат ИПР'!BJ126</f>
        <v>нд</v>
      </c>
      <c r="W138" s="43"/>
    </row>
    <row r="139" spans="1:23" ht="78.75" x14ac:dyDescent="0.25">
      <c r="A139" s="33" t="str">
        <f>'[4]Формат ИПР'!A127</f>
        <v>1.1.6</v>
      </c>
      <c r="B139" s="33" t="str">
        <f>'[4]Формат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34" t="str">
        <f>'[4]Формат ИПР'!C127</f>
        <v>K_Che298</v>
      </c>
      <c r="D139" s="38" t="str">
        <f>'[4]Формат ИПР'!LO127</f>
        <v>нд</v>
      </c>
      <c r="E139" s="38">
        <f>'[4]Формат ИПР'!AT127</f>
        <v>6.5916699999999997</v>
      </c>
      <c r="F139" s="38" t="s">
        <v>29</v>
      </c>
      <c r="G139" s="38">
        <f>'[4]Формат ИПР'!AU127</f>
        <v>0</v>
      </c>
      <c r="H139" s="46">
        <f t="shared" si="46"/>
        <v>0</v>
      </c>
      <c r="I139" s="38">
        <f t="shared" si="47"/>
        <v>0</v>
      </c>
      <c r="J139" s="38">
        <f>'[4]Формат ИПР'!AY127</f>
        <v>0</v>
      </c>
      <c r="K139" s="38">
        <f>'[4]Формат ИПР'!AZ127</f>
        <v>0</v>
      </c>
      <c r="L139" s="38">
        <f>'[4]Формат ИПР'!BA127</f>
        <v>0</v>
      </c>
      <c r="M139" s="38">
        <f>'[4]Формат ИПР'!BB127</f>
        <v>0</v>
      </c>
      <c r="N139" s="38">
        <f>'[4]Формат ИПР'!BC127</f>
        <v>0</v>
      </c>
      <c r="O139" s="38">
        <f>'[4]Формат ИПР'!BD127</f>
        <v>0</v>
      </c>
      <c r="P139" s="38">
        <f>'[4]Формат ИПР'!BE127</f>
        <v>0</v>
      </c>
      <c r="Q139" s="38">
        <f>'[4]Формат ИПР'!BF127</f>
        <v>0</v>
      </c>
      <c r="R139" s="39" t="s">
        <v>29</v>
      </c>
      <c r="S139" s="46">
        <f t="shared" si="34"/>
        <v>0</v>
      </c>
      <c r="T139" s="41">
        <f t="shared" si="35"/>
        <v>0</v>
      </c>
      <c r="U139" s="42" t="str">
        <f t="shared" si="36"/>
        <v>-</v>
      </c>
      <c r="V139" s="36" t="str">
        <f>'[4]Формат ИПР'!BJ127</f>
        <v>нд</v>
      </c>
      <c r="W139" s="43"/>
    </row>
    <row r="140" spans="1:23" ht="78.75" x14ac:dyDescent="0.25">
      <c r="A140" s="33" t="str">
        <f>'[4]Формат ИПР'!A128</f>
        <v>1.1.6</v>
      </c>
      <c r="B140" s="33" t="str">
        <f>'[4]Формат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34" t="str">
        <f>'[4]Формат ИПР'!C128</f>
        <v>K_Che299</v>
      </c>
      <c r="D140" s="38" t="str">
        <f>'[4]Формат ИПР'!LO128</f>
        <v>нд</v>
      </c>
      <c r="E140" s="38">
        <f>'[4]Формат ИПР'!AT128</f>
        <v>10.418859999999999</v>
      </c>
      <c r="F140" s="38" t="s">
        <v>29</v>
      </c>
      <c r="G140" s="38">
        <f>'[4]Формат ИПР'!AU128</f>
        <v>0</v>
      </c>
      <c r="H140" s="46">
        <f t="shared" si="46"/>
        <v>0</v>
      </c>
      <c r="I140" s="38">
        <f t="shared" si="47"/>
        <v>0</v>
      </c>
      <c r="J140" s="38">
        <f>'[4]Формат ИПР'!AY128</f>
        <v>0</v>
      </c>
      <c r="K140" s="38">
        <f>'[4]Формат ИПР'!AZ128</f>
        <v>0</v>
      </c>
      <c r="L140" s="38">
        <f>'[4]Формат ИПР'!BA128</f>
        <v>0</v>
      </c>
      <c r="M140" s="38">
        <f>'[4]Формат ИПР'!BB128</f>
        <v>0</v>
      </c>
      <c r="N140" s="38">
        <f>'[4]Формат ИПР'!BC128</f>
        <v>0</v>
      </c>
      <c r="O140" s="38">
        <f>'[4]Формат ИПР'!BD128</f>
        <v>0</v>
      </c>
      <c r="P140" s="38">
        <f>'[4]Формат ИПР'!BE128</f>
        <v>0</v>
      </c>
      <c r="Q140" s="38">
        <f>'[4]Формат ИПР'!BF128</f>
        <v>0</v>
      </c>
      <c r="R140" s="39" t="s">
        <v>29</v>
      </c>
      <c r="S140" s="46">
        <f t="shared" si="34"/>
        <v>0</v>
      </c>
      <c r="T140" s="41">
        <f t="shared" si="35"/>
        <v>0</v>
      </c>
      <c r="U140" s="42" t="str">
        <f t="shared" si="36"/>
        <v>-</v>
      </c>
      <c r="V140" s="36" t="str">
        <f>'[4]Формат ИПР'!BJ128</f>
        <v>нд</v>
      </c>
      <c r="W140" s="43"/>
    </row>
    <row r="141" spans="1:23" ht="78.75" x14ac:dyDescent="0.25">
      <c r="A141" s="33" t="str">
        <f>'[4]Формат ИПР'!A129</f>
        <v>1.1.6</v>
      </c>
      <c r="B141" s="33" t="str">
        <f>'[4]Формат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34" t="str">
        <f>'[4]Формат ИПР'!C129</f>
        <v>K_Che301</v>
      </c>
      <c r="D141" s="38" t="str">
        <f>'[4]Формат ИПР'!LO129</f>
        <v>нд</v>
      </c>
      <c r="E141" s="38">
        <f>'[4]Формат ИПР'!AT129</f>
        <v>0.46904284000000002</v>
      </c>
      <c r="F141" s="38" t="s">
        <v>29</v>
      </c>
      <c r="G141" s="38">
        <f>'[4]Формат ИПР'!AU129</f>
        <v>0.42262715999999995</v>
      </c>
      <c r="H141" s="46">
        <f t="shared" si="46"/>
        <v>0.42262716</v>
      </c>
      <c r="I141" s="38">
        <f t="shared" si="47"/>
        <v>0.42262716</v>
      </c>
      <c r="J141" s="38">
        <f>'[4]Формат ИПР'!AY129</f>
        <v>0</v>
      </c>
      <c r="K141" s="38">
        <f>'[4]Формат ИПР'!AZ129</f>
        <v>0</v>
      </c>
      <c r="L141" s="38">
        <f>'[4]Формат ИПР'!BA129</f>
        <v>0.42262716</v>
      </c>
      <c r="M141" s="38">
        <f>'[4]Формат ИПР'!BB129</f>
        <v>0.42262716</v>
      </c>
      <c r="N141" s="38">
        <f>'[4]Формат ИПР'!BC129</f>
        <v>0</v>
      </c>
      <c r="O141" s="38">
        <f>'[4]Формат ИПР'!BD129</f>
        <v>0</v>
      </c>
      <c r="P141" s="38">
        <f>'[4]Формат ИПР'!BE129</f>
        <v>0</v>
      </c>
      <c r="Q141" s="38">
        <f>'[4]Формат ИПР'!BF129</f>
        <v>0</v>
      </c>
      <c r="R141" s="39" t="s">
        <v>29</v>
      </c>
      <c r="S141" s="46">
        <f t="shared" si="34"/>
        <v>-5.5511151231257827E-17</v>
      </c>
      <c r="T141" s="41">
        <f t="shared" si="35"/>
        <v>0</v>
      </c>
      <c r="U141" s="42">
        <f t="shared" si="36"/>
        <v>0</v>
      </c>
      <c r="V141" s="36" t="str">
        <f>'[4]Формат ИПР'!BJ129</f>
        <v>нд</v>
      </c>
      <c r="W141" s="43"/>
    </row>
    <row r="142" spans="1:23" ht="78.75" x14ac:dyDescent="0.25">
      <c r="A142" s="33" t="str">
        <f>'[4]Формат ИПР'!A130</f>
        <v>1.1.6</v>
      </c>
      <c r="B142" s="33" t="str">
        <f>'[4]Формат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34" t="str">
        <f>'[4]Формат ИПР'!C130</f>
        <v>K_Che302</v>
      </c>
      <c r="D142" s="38" t="str">
        <f>'[4]Формат ИПР'!LO130</f>
        <v>нд</v>
      </c>
      <c r="E142" s="38">
        <f>'[4]Формат ИПР'!AT130</f>
        <v>7.2209699900000004</v>
      </c>
      <c r="F142" s="38" t="s">
        <v>29</v>
      </c>
      <c r="G142" s="38">
        <f>'[4]Формат ИПР'!AU130</f>
        <v>0</v>
      </c>
      <c r="H142" s="46">
        <f t="shared" si="46"/>
        <v>0</v>
      </c>
      <c r="I142" s="38">
        <f t="shared" si="47"/>
        <v>0</v>
      </c>
      <c r="J142" s="38">
        <f>'[4]Формат ИПР'!AY130</f>
        <v>0</v>
      </c>
      <c r="K142" s="38">
        <f>'[4]Формат ИПР'!AZ130</f>
        <v>0</v>
      </c>
      <c r="L142" s="38">
        <f>'[4]Формат ИПР'!BA130</f>
        <v>0</v>
      </c>
      <c r="M142" s="38">
        <f>'[4]Формат ИПР'!BB130</f>
        <v>0</v>
      </c>
      <c r="N142" s="38">
        <f>'[4]Формат ИПР'!BC130</f>
        <v>0</v>
      </c>
      <c r="O142" s="38">
        <f>'[4]Формат ИПР'!BD130</f>
        <v>0</v>
      </c>
      <c r="P142" s="38">
        <f>'[4]Формат ИПР'!BE130</f>
        <v>0</v>
      </c>
      <c r="Q142" s="38">
        <f>'[4]Формат ИПР'!BF130</f>
        <v>0</v>
      </c>
      <c r="R142" s="39" t="s">
        <v>29</v>
      </c>
      <c r="S142" s="46">
        <f t="shared" si="34"/>
        <v>0</v>
      </c>
      <c r="T142" s="41">
        <f t="shared" si="35"/>
        <v>0</v>
      </c>
      <c r="U142" s="42" t="str">
        <f t="shared" si="36"/>
        <v>-</v>
      </c>
      <c r="V142" s="36" t="str">
        <f>'[4]Формат ИПР'!BJ130</f>
        <v>нд</v>
      </c>
      <c r="W142" s="43"/>
    </row>
    <row r="143" spans="1:23" ht="78.75" x14ac:dyDescent="0.25">
      <c r="A143" s="33" t="str">
        <f>'[4]Формат ИПР'!A131</f>
        <v>1.1.6</v>
      </c>
      <c r="B143" s="33" t="str">
        <f>'[4]Формат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34" t="str">
        <f>'[4]Формат ИПР'!C131</f>
        <v>K_Che305</v>
      </c>
      <c r="D143" s="38" t="str">
        <f>'[4]Формат ИПР'!LO131</f>
        <v>нд</v>
      </c>
      <c r="E143" s="38">
        <f>'[4]Формат ИПР'!AT131</f>
        <v>3.3877756400000001</v>
      </c>
      <c r="F143" s="38" t="s">
        <v>29</v>
      </c>
      <c r="G143" s="38">
        <f>'[4]Формат ИПР'!AU131</f>
        <v>5.7038943600000005</v>
      </c>
      <c r="H143" s="46">
        <f t="shared" si="46"/>
        <v>5.7038943599999996</v>
      </c>
      <c r="I143" s="38">
        <f t="shared" si="47"/>
        <v>3.2038943600000001</v>
      </c>
      <c r="J143" s="38">
        <f>'[4]Формат ИПР'!AY131</f>
        <v>0</v>
      </c>
      <c r="K143" s="38">
        <f>'[4]Формат ИПР'!AZ131</f>
        <v>0</v>
      </c>
      <c r="L143" s="38">
        <f>'[4]Формат ИПР'!BA131</f>
        <v>3.3640890780000001</v>
      </c>
      <c r="M143" s="38">
        <f>'[4]Формат ИПР'!BB131</f>
        <v>3.2038943600000001</v>
      </c>
      <c r="N143" s="38">
        <f>'[4]Формат ИПР'!BC131</f>
        <v>0</v>
      </c>
      <c r="O143" s="38">
        <f>'[4]Формат ИПР'!BD131</f>
        <v>0</v>
      </c>
      <c r="P143" s="38">
        <f>'[4]Формат ИПР'!BE131</f>
        <v>2.3398052819999995</v>
      </c>
      <c r="Q143" s="38">
        <f>'[4]Формат ИПР'!BF131</f>
        <v>0</v>
      </c>
      <c r="R143" s="39" t="s">
        <v>29</v>
      </c>
      <c r="S143" s="46">
        <f t="shared" si="34"/>
        <v>2.5000000000000004</v>
      </c>
      <c r="T143" s="41">
        <f t="shared" si="35"/>
        <v>-2.4999999999999996</v>
      </c>
      <c r="U143" s="42">
        <f t="shared" si="36"/>
        <v>-0.43829703746476817</v>
      </c>
      <c r="V143" s="36" t="str">
        <f>'[4]Формат ИПР'!BJ131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W143" s="43"/>
    </row>
    <row r="144" spans="1:23" ht="78.75" x14ac:dyDescent="0.25">
      <c r="A144" s="33" t="str">
        <f>'[4]Формат ИПР'!A132</f>
        <v>1.1.6</v>
      </c>
      <c r="B144" s="33" t="str">
        <f>'[4]Формат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34" t="str">
        <f>'[4]Формат ИПР'!C132</f>
        <v>K_Che306</v>
      </c>
      <c r="D144" s="38" t="str">
        <f>'[4]Формат ИПР'!LO132</f>
        <v>нд</v>
      </c>
      <c r="E144" s="38">
        <f>'[4]Формат ИПР'!AT132</f>
        <v>2.67435</v>
      </c>
      <c r="F144" s="38" t="s">
        <v>29</v>
      </c>
      <c r="G144" s="38">
        <f>'[4]Формат ИПР'!AU132</f>
        <v>3.0380300000000005</v>
      </c>
      <c r="H144" s="46">
        <f t="shared" si="46"/>
        <v>3.0380300000000005</v>
      </c>
      <c r="I144" s="38">
        <f t="shared" si="47"/>
        <v>1.15065</v>
      </c>
      <c r="J144" s="38">
        <f>'[4]Формат ИПР'!AY132</f>
        <v>0</v>
      </c>
      <c r="K144" s="38">
        <f>'[4]Формат ИПР'!AZ132</f>
        <v>0</v>
      </c>
      <c r="L144" s="38">
        <f>'[4]Формат ИПР'!BA132</f>
        <v>1.2081824999999999</v>
      </c>
      <c r="M144" s="38">
        <f>'[4]Формат ИПР'!BB132</f>
        <v>1.15065</v>
      </c>
      <c r="N144" s="38">
        <f>'[4]Формат ИПР'!BC132</f>
        <v>0</v>
      </c>
      <c r="O144" s="38">
        <f>'[4]Формат ИПР'!BD132</f>
        <v>0</v>
      </c>
      <c r="P144" s="38">
        <f>'[4]Формат ИПР'!BE132</f>
        <v>1.8298475000000005</v>
      </c>
      <c r="Q144" s="38">
        <f>'[4]Формат ИПР'!BF132</f>
        <v>0</v>
      </c>
      <c r="R144" s="39" t="s">
        <v>29</v>
      </c>
      <c r="S144" s="46">
        <f t="shared" si="34"/>
        <v>1.8873800000000005</v>
      </c>
      <c r="T144" s="41">
        <f t="shared" si="35"/>
        <v>-1.8873800000000005</v>
      </c>
      <c r="U144" s="42">
        <f t="shared" si="36"/>
        <v>-0.62125127138310032</v>
      </c>
      <c r="V144" s="36" t="str">
        <f>'[4]Формат ИПР'!BJ132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  <c r="W144" s="43"/>
    </row>
    <row r="145" spans="1:23" ht="78.75" x14ac:dyDescent="0.25">
      <c r="A145" s="33" t="str">
        <f>'[4]Формат ИПР'!A133</f>
        <v>1.1.6</v>
      </c>
      <c r="B145" s="33" t="str">
        <f>'[4]Формат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34" t="str">
        <f>'[4]Формат ИПР'!C133</f>
        <v>K_Che307</v>
      </c>
      <c r="D145" s="38" t="str">
        <f>'[4]Формат ИПР'!LO133</f>
        <v>нд</v>
      </c>
      <c r="E145" s="38">
        <f>'[4]Формат ИПР'!AT133</f>
        <v>0.71051999999999993</v>
      </c>
      <c r="F145" s="38" t="s">
        <v>29</v>
      </c>
      <c r="G145" s="38">
        <f>'[4]Формат ИПР'!AU133</f>
        <v>0</v>
      </c>
      <c r="H145" s="46">
        <f t="shared" si="46"/>
        <v>0</v>
      </c>
      <c r="I145" s="38">
        <f t="shared" si="47"/>
        <v>0</v>
      </c>
      <c r="J145" s="38">
        <f>'[4]Формат ИПР'!AY133</f>
        <v>0</v>
      </c>
      <c r="K145" s="38">
        <f>'[4]Формат ИПР'!AZ133</f>
        <v>0</v>
      </c>
      <c r="L145" s="38">
        <f>'[4]Формат ИПР'!BA133</f>
        <v>0</v>
      </c>
      <c r="M145" s="38">
        <f>'[4]Формат ИПР'!BB133</f>
        <v>0</v>
      </c>
      <c r="N145" s="38">
        <f>'[4]Формат ИПР'!BC133</f>
        <v>0</v>
      </c>
      <c r="O145" s="38">
        <f>'[4]Формат ИПР'!BD133</f>
        <v>0</v>
      </c>
      <c r="P145" s="38">
        <f>'[4]Формат ИПР'!BE133</f>
        <v>0</v>
      </c>
      <c r="Q145" s="38">
        <f>'[4]Формат ИПР'!BF133</f>
        <v>0</v>
      </c>
      <c r="R145" s="39" t="s">
        <v>29</v>
      </c>
      <c r="S145" s="46">
        <f t="shared" si="34"/>
        <v>0</v>
      </c>
      <c r="T145" s="41">
        <f t="shared" si="35"/>
        <v>0</v>
      </c>
      <c r="U145" s="42" t="str">
        <f t="shared" si="36"/>
        <v>-</v>
      </c>
      <c r="V145" s="36" t="str">
        <f>'[4]Формат ИПР'!BJ133</f>
        <v>нд</v>
      </c>
      <c r="W145" s="43"/>
    </row>
    <row r="146" spans="1:23" ht="78.75" x14ac:dyDescent="0.25">
      <c r="A146" s="33" t="str">
        <f>'[4]Формат ИПР'!A134</f>
        <v>1.1.6</v>
      </c>
      <c r="B146" s="33" t="str">
        <f>'[4]Формат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34" t="str">
        <f>'[4]Формат ИПР'!C134</f>
        <v>K_Che308</v>
      </c>
      <c r="D146" s="38" t="str">
        <f>'[4]Формат ИПР'!LO134</f>
        <v>нд</v>
      </c>
      <c r="E146" s="38">
        <f>'[4]Формат ИПР'!AT134</f>
        <v>3.3986440799999995</v>
      </c>
      <c r="F146" s="38" t="s">
        <v>29</v>
      </c>
      <c r="G146" s="38">
        <f>'[4]Формат ИПР'!AU134</f>
        <v>3.0930259200000005</v>
      </c>
      <c r="H146" s="46">
        <f t="shared" si="46"/>
        <v>3.0930259200000005</v>
      </c>
      <c r="I146" s="38">
        <f t="shared" si="47"/>
        <v>3.0930259200000001</v>
      </c>
      <c r="J146" s="38">
        <f>'[4]Формат ИПР'!AY134</f>
        <v>0</v>
      </c>
      <c r="K146" s="38">
        <f>'[4]Формат ИПР'!AZ134</f>
        <v>0</v>
      </c>
      <c r="L146" s="38">
        <f>'[4]Формат ИПР'!BA134</f>
        <v>3.0930259200000005</v>
      </c>
      <c r="M146" s="38">
        <f>'[4]Формат ИПР'!BB134</f>
        <v>3.0930259200000001</v>
      </c>
      <c r="N146" s="38">
        <f>'[4]Формат ИПР'!BC134</f>
        <v>0</v>
      </c>
      <c r="O146" s="38">
        <f>'[4]Формат ИПР'!BD134</f>
        <v>0</v>
      </c>
      <c r="P146" s="38">
        <f>'[4]Формат ИПР'!BE134</f>
        <v>0</v>
      </c>
      <c r="Q146" s="38">
        <f>'[4]Формат ИПР'!BF134</f>
        <v>0</v>
      </c>
      <c r="R146" s="39" t="s">
        <v>29</v>
      </c>
      <c r="S146" s="46">
        <f t="shared" si="34"/>
        <v>4.4408920985006262E-16</v>
      </c>
      <c r="T146" s="41">
        <f t="shared" si="35"/>
        <v>-4.4408920985006262E-16</v>
      </c>
      <c r="U146" s="42">
        <f t="shared" si="36"/>
        <v>-1.4357759079175856E-16</v>
      </c>
      <c r="V146" s="36" t="str">
        <f>'[4]Формат ИПР'!BJ134</f>
        <v>нд</v>
      </c>
      <c r="W146" s="43"/>
    </row>
    <row r="147" spans="1:23" ht="78.75" x14ac:dyDescent="0.25">
      <c r="A147" s="33" t="str">
        <f>'[4]Формат ИПР'!A135</f>
        <v>1.1.6</v>
      </c>
      <c r="B147" s="33" t="str">
        <f>'[4]Формат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34" t="str">
        <f>'[4]Формат ИПР'!C135</f>
        <v>K_Che309</v>
      </c>
      <c r="D147" s="38" t="str">
        <f>'[4]Формат ИПР'!LO135</f>
        <v>нд</v>
      </c>
      <c r="E147" s="38">
        <f>'[4]Формат ИПР'!AT135</f>
        <v>2.98819641</v>
      </c>
      <c r="F147" s="38" t="s">
        <v>29</v>
      </c>
      <c r="G147" s="38">
        <f>'[4]Формат ИПР'!AU135</f>
        <v>3.0701335900000006</v>
      </c>
      <c r="H147" s="46">
        <f t="shared" si="46"/>
        <v>3.0701335900000002</v>
      </c>
      <c r="I147" s="38">
        <f t="shared" si="47"/>
        <v>3.0701335899999997</v>
      </c>
      <c r="J147" s="38">
        <f>'[4]Формат ИПР'!AY135</f>
        <v>0</v>
      </c>
      <c r="K147" s="38">
        <f>'[4]Формат ИПР'!AZ135</f>
        <v>0</v>
      </c>
      <c r="L147" s="38">
        <f>'[4]Формат ИПР'!BA135</f>
        <v>3.0701335900000002</v>
      </c>
      <c r="M147" s="38">
        <f>'[4]Формат ИПР'!BB135</f>
        <v>3.0701335899999997</v>
      </c>
      <c r="N147" s="38">
        <f>'[4]Формат ИПР'!BC135</f>
        <v>0</v>
      </c>
      <c r="O147" s="38">
        <f>'[4]Формат ИПР'!BD135</f>
        <v>0</v>
      </c>
      <c r="P147" s="38">
        <f>'[4]Формат ИПР'!BE135</f>
        <v>0</v>
      </c>
      <c r="Q147" s="38">
        <f>'[4]Формат ИПР'!BF135</f>
        <v>0</v>
      </c>
      <c r="R147" s="39" t="s">
        <v>29</v>
      </c>
      <c r="S147" s="46">
        <f t="shared" si="34"/>
        <v>8.8817841970012523E-16</v>
      </c>
      <c r="T147" s="41">
        <f t="shared" si="35"/>
        <v>-4.4408920985006262E-16</v>
      </c>
      <c r="U147" s="42">
        <f t="shared" si="36"/>
        <v>-1.4464817143349864E-16</v>
      </c>
      <c r="V147" s="36" t="str">
        <f>'[4]Формат ИПР'!BJ135</f>
        <v>нд</v>
      </c>
      <c r="W147" s="43"/>
    </row>
    <row r="148" spans="1:23" ht="78.75" x14ac:dyDescent="0.25">
      <c r="A148" s="33" t="str">
        <f>'[4]Формат ИПР'!A136</f>
        <v>1.1.6</v>
      </c>
      <c r="B148" s="33" t="str">
        <f>'[4]Формат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34" t="str">
        <f>'[4]Формат ИПР'!C136</f>
        <v>K_Che310</v>
      </c>
      <c r="D148" s="38" t="str">
        <f>'[4]Формат ИПР'!LO136</f>
        <v>нд</v>
      </c>
      <c r="E148" s="38">
        <f>'[4]Формат ИПР'!AT136</f>
        <v>4.0187350100000003</v>
      </c>
      <c r="F148" s="38" t="s">
        <v>29</v>
      </c>
      <c r="G148" s="38">
        <f>'[4]Формат ИПР'!AU136</f>
        <v>5.2092549899999998</v>
      </c>
      <c r="H148" s="46">
        <f t="shared" si="46"/>
        <v>5.2092549899999998</v>
      </c>
      <c r="I148" s="38">
        <f t="shared" si="47"/>
        <v>5.2092549899999998</v>
      </c>
      <c r="J148" s="38">
        <f>'[4]Формат ИПР'!AY136</f>
        <v>0</v>
      </c>
      <c r="K148" s="38">
        <f>'[4]Формат ИПР'!AZ136</f>
        <v>0</v>
      </c>
      <c r="L148" s="38">
        <f>'[4]Формат ИПР'!BA136</f>
        <v>5.2092549899999998</v>
      </c>
      <c r="M148" s="38">
        <f>'[4]Формат ИПР'!BB136</f>
        <v>5.2092549899999998</v>
      </c>
      <c r="N148" s="38">
        <f>'[4]Формат ИПР'!BC136</f>
        <v>0</v>
      </c>
      <c r="O148" s="38">
        <f>'[4]Формат ИПР'!BD136</f>
        <v>0</v>
      </c>
      <c r="P148" s="38">
        <f>'[4]Формат ИПР'!BE136</f>
        <v>0</v>
      </c>
      <c r="Q148" s="38">
        <f>'[4]Формат ИПР'!BF136</f>
        <v>0</v>
      </c>
      <c r="R148" s="39" t="s">
        <v>29</v>
      </c>
      <c r="S148" s="46">
        <f t="shared" si="34"/>
        <v>0</v>
      </c>
      <c r="T148" s="41">
        <f t="shared" si="35"/>
        <v>0</v>
      </c>
      <c r="U148" s="42">
        <f t="shared" si="36"/>
        <v>0</v>
      </c>
      <c r="V148" s="36" t="str">
        <f>'[4]Формат ИПР'!BJ136</f>
        <v>нд</v>
      </c>
      <c r="W148" s="43"/>
    </row>
    <row r="149" spans="1:23" ht="78.75" x14ac:dyDescent="0.25">
      <c r="A149" s="33" t="str">
        <f>'[4]Формат ИПР'!A137</f>
        <v>1.1.6</v>
      </c>
      <c r="B149" s="33" t="str">
        <f>'[4]Формат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34" t="str">
        <f>'[4]Формат ИПР'!C137</f>
        <v>K_Che311</v>
      </c>
      <c r="D149" s="38" t="str">
        <f>'[4]Формат ИПР'!LO137</f>
        <v>нд</v>
      </c>
      <c r="E149" s="38">
        <f>'[4]Формат ИПР'!AT137</f>
        <v>5.7484647799999999</v>
      </c>
      <c r="F149" s="38" t="s">
        <v>29</v>
      </c>
      <c r="G149" s="38">
        <f>'[4]Формат ИПР'!AU137</f>
        <v>5.9765352199999997</v>
      </c>
      <c r="H149" s="46">
        <f t="shared" si="46"/>
        <v>5.9765352199999997</v>
      </c>
      <c r="I149" s="38">
        <f t="shared" si="47"/>
        <v>5.9765352199999997</v>
      </c>
      <c r="J149" s="38">
        <f>'[4]Формат ИПР'!AY137</f>
        <v>0</v>
      </c>
      <c r="K149" s="38">
        <f>'[4]Формат ИПР'!AZ137</f>
        <v>0</v>
      </c>
      <c r="L149" s="38">
        <f>'[4]Формат ИПР'!BA137</f>
        <v>5.9765352199999997</v>
      </c>
      <c r="M149" s="38">
        <f>'[4]Формат ИПР'!BB137</f>
        <v>5.9765352199999997</v>
      </c>
      <c r="N149" s="38">
        <f>'[4]Формат ИПР'!BC137</f>
        <v>0</v>
      </c>
      <c r="O149" s="38">
        <f>'[4]Формат ИПР'!BD137</f>
        <v>0</v>
      </c>
      <c r="P149" s="38">
        <f>'[4]Формат ИПР'!BE137</f>
        <v>0</v>
      </c>
      <c r="Q149" s="38">
        <f>'[4]Формат ИПР'!BF137</f>
        <v>0</v>
      </c>
      <c r="R149" s="39" t="s">
        <v>29</v>
      </c>
      <c r="S149" s="46">
        <f t="shared" si="34"/>
        <v>0</v>
      </c>
      <c r="T149" s="41">
        <f t="shared" si="35"/>
        <v>0</v>
      </c>
      <c r="U149" s="42">
        <f t="shared" si="36"/>
        <v>0</v>
      </c>
      <c r="V149" s="36" t="str">
        <f>'[4]Формат ИПР'!BJ137</f>
        <v>нд</v>
      </c>
      <c r="W149" s="43"/>
    </row>
    <row r="150" spans="1:23" ht="78.75" x14ac:dyDescent="0.25">
      <c r="A150" s="33" t="str">
        <f>'[4]Формат ИПР'!A138</f>
        <v>1.1.6</v>
      </c>
      <c r="B150" s="33" t="str">
        <f>'[4]Формат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34" t="str">
        <f>'[4]Формат ИПР'!C138</f>
        <v>K_Che312</v>
      </c>
      <c r="D150" s="38" t="str">
        <f>'[4]Формат ИПР'!LO138</f>
        <v>нд</v>
      </c>
      <c r="E150" s="38">
        <f>'[4]Формат ИПР'!AT138</f>
        <v>4.3749999900000001</v>
      </c>
      <c r="F150" s="38" t="s">
        <v>29</v>
      </c>
      <c r="G150" s="38">
        <f>'[4]Формат ИПР'!AU138</f>
        <v>0</v>
      </c>
      <c r="H150" s="46">
        <f t="shared" si="46"/>
        <v>0</v>
      </c>
      <c r="I150" s="38">
        <f t="shared" si="47"/>
        <v>0</v>
      </c>
      <c r="J150" s="38">
        <f>'[4]Формат ИПР'!AY138</f>
        <v>0</v>
      </c>
      <c r="K150" s="38">
        <f>'[4]Формат ИПР'!AZ138</f>
        <v>0</v>
      </c>
      <c r="L150" s="38">
        <f>'[4]Формат ИПР'!BA138</f>
        <v>0</v>
      </c>
      <c r="M150" s="38">
        <f>'[4]Формат ИПР'!BB138</f>
        <v>0</v>
      </c>
      <c r="N150" s="38">
        <f>'[4]Формат ИПР'!BC138</f>
        <v>0</v>
      </c>
      <c r="O150" s="38">
        <f>'[4]Формат ИПР'!BD138</f>
        <v>0</v>
      </c>
      <c r="P150" s="38">
        <f>'[4]Формат ИПР'!BE138</f>
        <v>0</v>
      </c>
      <c r="Q150" s="38">
        <f>'[4]Формат ИПР'!BF138</f>
        <v>0</v>
      </c>
      <c r="R150" s="39" t="s">
        <v>29</v>
      </c>
      <c r="S150" s="46">
        <f t="shared" si="34"/>
        <v>0</v>
      </c>
      <c r="T150" s="41">
        <f t="shared" si="35"/>
        <v>0</v>
      </c>
      <c r="U150" s="42" t="str">
        <f t="shared" si="36"/>
        <v>-</v>
      </c>
      <c r="V150" s="36" t="str">
        <f>'[4]Формат ИПР'!BJ138</f>
        <v>нд</v>
      </c>
      <c r="W150" s="43"/>
    </row>
    <row r="151" spans="1:23" ht="78.75" x14ac:dyDescent="0.25">
      <c r="A151" s="33" t="str">
        <f>'[4]Формат ИПР'!A139</f>
        <v>1.1.6</v>
      </c>
      <c r="B151" s="33" t="str">
        <f>'[4]Формат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34" t="str">
        <f>'[4]Формат ИПР'!C139</f>
        <v>K_Che313</v>
      </c>
      <c r="D151" s="38" t="str">
        <f>'[4]Формат ИПР'!LO139</f>
        <v>нд</v>
      </c>
      <c r="E151" s="38">
        <f>'[4]Формат ИПР'!AT139</f>
        <v>3.7753599800000002</v>
      </c>
      <c r="F151" s="38" t="s">
        <v>29</v>
      </c>
      <c r="G151" s="38">
        <f>'[4]Формат ИПР'!AU139</f>
        <v>0</v>
      </c>
      <c r="H151" s="46">
        <f t="shared" si="46"/>
        <v>0</v>
      </c>
      <c r="I151" s="38">
        <f t="shared" si="47"/>
        <v>0</v>
      </c>
      <c r="J151" s="38">
        <f>'[4]Формат ИПР'!AY139</f>
        <v>0</v>
      </c>
      <c r="K151" s="38">
        <f>'[4]Формат ИПР'!AZ139</f>
        <v>0</v>
      </c>
      <c r="L151" s="38">
        <f>'[4]Формат ИПР'!BA139</f>
        <v>0</v>
      </c>
      <c r="M151" s="38">
        <f>'[4]Формат ИПР'!BB139</f>
        <v>0</v>
      </c>
      <c r="N151" s="38">
        <f>'[4]Формат ИПР'!BC139</f>
        <v>0</v>
      </c>
      <c r="O151" s="38">
        <f>'[4]Формат ИПР'!BD139</f>
        <v>0</v>
      </c>
      <c r="P151" s="38">
        <f>'[4]Формат ИПР'!BE139</f>
        <v>0</v>
      </c>
      <c r="Q151" s="38">
        <f>'[4]Формат ИПР'!BF139</f>
        <v>0</v>
      </c>
      <c r="R151" s="39" t="s">
        <v>29</v>
      </c>
      <c r="S151" s="46">
        <f t="shared" si="34"/>
        <v>0</v>
      </c>
      <c r="T151" s="41">
        <f t="shared" si="35"/>
        <v>0</v>
      </c>
      <c r="U151" s="42" t="str">
        <f t="shared" si="36"/>
        <v>-</v>
      </c>
      <c r="V151" s="36" t="str">
        <f>'[4]Формат ИПР'!BJ139</f>
        <v>нд</v>
      </c>
      <c r="W151" s="43"/>
    </row>
    <row r="152" spans="1:23" ht="78.75" x14ac:dyDescent="0.25">
      <c r="A152" s="33" t="str">
        <f>'[4]Формат ИПР'!A140</f>
        <v>1.1.6</v>
      </c>
      <c r="B152" s="33" t="str">
        <f>'[4]Формат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34" t="str">
        <f>'[4]Формат ИПР'!C140</f>
        <v>K_Che314</v>
      </c>
      <c r="D152" s="38" t="str">
        <f>'[4]Формат ИПР'!LO140</f>
        <v>нд</v>
      </c>
      <c r="E152" s="38">
        <f>'[4]Формат ИПР'!AT140</f>
        <v>3.4748495999999998</v>
      </c>
      <c r="F152" s="38" t="s">
        <v>29</v>
      </c>
      <c r="G152" s="38">
        <f>'[4]Формат ИПР'!AU140</f>
        <v>3.4501504000000001</v>
      </c>
      <c r="H152" s="46">
        <f t="shared" si="46"/>
        <v>3.4501504000000001</v>
      </c>
      <c r="I152" s="38">
        <f t="shared" si="47"/>
        <v>3.4501504000000001</v>
      </c>
      <c r="J152" s="38">
        <f>'[4]Формат ИПР'!AY140</f>
        <v>0</v>
      </c>
      <c r="K152" s="38">
        <f>'[4]Формат ИПР'!AZ140</f>
        <v>0</v>
      </c>
      <c r="L152" s="38">
        <f>'[4]Формат ИПР'!BA140</f>
        <v>3.4501504000000001</v>
      </c>
      <c r="M152" s="38">
        <f>'[4]Формат ИПР'!BB140</f>
        <v>3.4501504000000001</v>
      </c>
      <c r="N152" s="38">
        <f>'[4]Формат ИПР'!BC140</f>
        <v>0</v>
      </c>
      <c r="O152" s="38">
        <f>'[4]Формат ИПР'!BD140</f>
        <v>0</v>
      </c>
      <c r="P152" s="38">
        <f>'[4]Формат ИПР'!BE140</f>
        <v>0</v>
      </c>
      <c r="Q152" s="38">
        <f>'[4]Формат ИПР'!BF140</f>
        <v>0</v>
      </c>
      <c r="R152" s="39" t="s">
        <v>29</v>
      </c>
      <c r="S152" s="46">
        <f t="shared" si="34"/>
        <v>0</v>
      </c>
      <c r="T152" s="41">
        <f t="shared" si="35"/>
        <v>0</v>
      </c>
      <c r="U152" s="42">
        <f t="shared" si="36"/>
        <v>0</v>
      </c>
      <c r="V152" s="36" t="str">
        <f>'[4]Формат ИПР'!BJ140</f>
        <v>нд</v>
      </c>
      <c r="W152" s="43"/>
    </row>
    <row r="153" spans="1:23" ht="78.75" x14ac:dyDescent="0.25">
      <c r="A153" s="33" t="str">
        <f>'[4]Формат ИПР'!A141</f>
        <v>1.1.6</v>
      </c>
      <c r="B153" s="33" t="str">
        <f>'[4]Формат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34" t="str">
        <f>'[4]Формат ИПР'!C141</f>
        <v>K_Che315</v>
      </c>
      <c r="D153" s="38" t="str">
        <f>'[4]Формат ИПР'!LO141</f>
        <v>нд</v>
      </c>
      <c r="E153" s="38">
        <f>'[4]Формат ИПР'!AT141</f>
        <v>3.6333300199999998</v>
      </c>
      <c r="F153" s="38" t="s">
        <v>29</v>
      </c>
      <c r="G153" s="38">
        <f>'[4]Формат ИПР'!AU141</f>
        <v>0</v>
      </c>
      <c r="H153" s="46">
        <f t="shared" si="46"/>
        <v>0</v>
      </c>
      <c r="I153" s="38">
        <f t="shared" si="47"/>
        <v>0</v>
      </c>
      <c r="J153" s="38">
        <f>'[4]Формат ИПР'!AY141</f>
        <v>0</v>
      </c>
      <c r="K153" s="38">
        <f>'[4]Формат ИПР'!AZ141</f>
        <v>0</v>
      </c>
      <c r="L153" s="38">
        <f>'[4]Формат ИПР'!BA141</f>
        <v>0</v>
      </c>
      <c r="M153" s="38">
        <f>'[4]Формат ИПР'!BB141</f>
        <v>0</v>
      </c>
      <c r="N153" s="38">
        <f>'[4]Формат ИПР'!BC141</f>
        <v>0</v>
      </c>
      <c r="O153" s="38">
        <f>'[4]Формат ИПР'!BD141</f>
        <v>0</v>
      </c>
      <c r="P153" s="38">
        <f>'[4]Формат ИПР'!BE141</f>
        <v>0</v>
      </c>
      <c r="Q153" s="38">
        <f>'[4]Формат ИПР'!BF141</f>
        <v>0</v>
      </c>
      <c r="R153" s="39" t="s">
        <v>29</v>
      </c>
      <c r="S153" s="46">
        <f t="shared" si="34"/>
        <v>0</v>
      </c>
      <c r="T153" s="41">
        <f t="shared" si="35"/>
        <v>0</v>
      </c>
      <c r="U153" s="42" t="str">
        <f t="shared" si="36"/>
        <v>-</v>
      </c>
      <c r="V153" s="36" t="str">
        <f>'[4]Формат ИПР'!BJ141</f>
        <v>нд</v>
      </c>
      <c r="W153" s="43"/>
    </row>
    <row r="154" spans="1:23" ht="78.75" x14ac:dyDescent="0.25">
      <c r="A154" s="33" t="str">
        <f>'[4]Формат ИПР'!A142</f>
        <v>1.1.6</v>
      </c>
      <c r="B154" s="33" t="str">
        <f>'[4]Формат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34" t="str">
        <f>'[4]Формат ИПР'!C142</f>
        <v>K_Che316</v>
      </c>
      <c r="D154" s="38" t="str">
        <f>'[4]Формат ИПР'!LO142</f>
        <v>нд</v>
      </c>
      <c r="E154" s="38">
        <f>'[4]Формат ИПР'!AT142</f>
        <v>1.6546299900000001</v>
      </c>
      <c r="F154" s="38" t="s">
        <v>29</v>
      </c>
      <c r="G154" s="38">
        <f>'[4]Формат ИПР'!AU142</f>
        <v>0</v>
      </c>
      <c r="H154" s="46">
        <f t="shared" si="46"/>
        <v>0</v>
      </c>
      <c r="I154" s="38">
        <f t="shared" si="47"/>
        <v>0</v>
      </c>
      <c r="J154" s="38">
        <f>'[4]Формат ИПР'!AY142</f>
        <v>0</v>
      </c>
      <c r="K154" s="38">
        <f>'[4]Формат ИПР'!AZ142</f>
        <v>0</v>
      </c>
      <c r="L154" s="38">
        <f>'[4]Формат ИПР'!BA142</f>
        <v>0</v>
      </c>
      <c r="M154" s="38">
        <f>'[4]Формат ИПР'!BB142</f>
        <v>0</v>
      </c>
      <c r="N154" s="38">
        <f>'[4]Формат ИПР'!BC142</f>
        <v>0</v>
      </c>
      <c r="O154" s="38">
        <f>'[4]Формат ИПР'!BD142</f>
        <v>0</v>
      </c>
      <c r="P154" s="38">
        <f>'[4]Формат ИПР'!BE142</f>
        <v>0</v>
      </c>
      <c r="Q154" s="38">
        <f>'[4]Формат ИПР'!BF142</f>
        <v>0</v>
      </c>
      <c r="R154" s="39" t="s">
        <v>29</v>
      </c>
      <c r="S154" s="46">
        <f t="shared" ref="S154:S217" si="48">IF(H154="нд","нд",G154-I154)</f>
        <v>0</v>
      </c>
      <c r="T154" s="41">
        <f t="shared" ref="T154:T220" si="49">IF(H154="нд","нд",(K154+M154+O154+Q154)-(J154+L154+N154+P154))</f>
        <v>0</v>
      </c>
      <c r="U154" s="42" t="str">
        <f t="shared" ref="U154:U220" si="50">IF(H154="нд","нд",IF((J154+L154+N154+P154)&gt;0,T154/(J154+L154+N154+P154),"-"))</f>
        <v>-</v>
      </c>
      <c r="V154" s="36" t="str">
        <f>'[4]Формат ИПР'!BJ142</f>
        <v>нд</v>
      </c>
      <c r="W154" s="43"/>
    </row>
    <row r="155" spans="1:23" ht="78.75" x14ac:dyDescent="0.25">
      <c r="A155" s="33" t="str">
        <f>'[4]Формат ИПР'!A143</f>
        <v>1.1.6</v>
      </c>
      <c r="B155" s="33" t="str">
        <f>'[4]Формат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34" t="str">
        <f>'[4]Формат ИПР'!C143</f>
        <v>K_Che317</v>
      </c>
      <c r="D155" s="38" t="str">
        <f>'[4]Формат ИПР'!LO143</f>
        <v>нд</v>
      </c>
      <c r="E155" s="38">
        <f>'[4]Формат ИПР'!AT143</f>
        <v>2.2982070999999999</v>
      </c>
      <c r="F155" s="38" t="s">
        <v>29</v>
      </c>
      <c r="G155" s="38">
        <f>'[4]Формат ИПР'!AU143</f>
        <v>1.8596428999999999</v>
      </c>
      <c r="H155" s="46">
        <f t="shared" si="46"/>
        <v>1.8596429000000003</v>
      </c>
      <c r="I155" s="38">
        <f t="shared" si="47"/>
        <v>1.8596428999999999</v>
      </c>
      <c r="J155" s="38">
        <f>'[4]Формат ИПР'!AY143</f>
        <v>0</v>
      </c>
      <c r="K155" s="38">
        <f>'[4]Формат ИПР'!AZ143</f>
        <v>0</v>
      </c>
      <c r="L155" s="38">
        <f>'[4]Формат ИПР'!BA143</f>
        <v>1.8596429000000003</v>
      </c>
      <c r="M155" s="38">
        <f>'[4]Формат ИПР'!BB143</f>
        <v>1.8596428999999999</v>
      </c>
      <c r="N155" s="38">
        <f>'[4]Формат ИПР'!BC143</f>
        <v>0</v>
      </c>
      <c r="O155" s="38">
        <f>'[4]Формат ИПР'!BD143</f>
        <v>0</v>
      </c>
      <c r="P155" s="38">
        <f>'[4]Формат ИПР'!BE143</f>
        <v>0</v>
      </c>
      <c r="Q155" s="38">
        <f>'[4]Формат ИПР'!BF143</f>
        <v>0</v>
      </c>
      <c r="R155" s="39" t="s">
        <v>29</v>
      </c>
      <c r="S155" s="46">
        <f t="shared" si="48"/>
        <v>0</v>
      </c>
      <c r="T155" s="41">
        <f t="shared" si="49"/>
        <v>-4.4408920985006262E-16</v>
      </c>
      <c r="U155" s="42">
        <f t="shared" si="50"/>
        <v>-2.3880348740613726E-16</v>
      </c>
      <c r="V155" s="36" t="str">
        <f>'[4]Формат ИПР'!BJ143</f>
        <v>нд</v>
      </c>
      <c r="W155" s="43"/>
    </row>
    <row r="156" spans="1:23" ht="78.75" x14ac:dyDescent="0.25">
      <c r="A156" s="33" t="str">
        <f>'[4]Формат ИПР'!A144</f>
        <v>1.1.6</v>
      </c>
      <c r="B156" s="33" t="str">
        <f>'[4]Формат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34" t="str">
        <f>'[4]Формат ИПР'!C144</f>
        <v>K_Che318</v>
      </c>
      <c r="D156" s="38" t="str">
        <f>'[4]Формат ИПР'!LO144</f>
        <v>нд</v>
      </c>
      <c r="E156" s="38">
        <f>'[4]Формат ИПР'!AT144</f>
        <v>3.7426699999999999</v>
      </c>
      <c r="F156" s="38" t="s">
        <v>29</v>
      </c>
      <c r="G156" s="38">
        <f>'[4]Формат ИПР'!AU144</f>
        <v>0</v>
      </c>
      <c r="H156" s="46">
        <f t="shared" si="46"/>
        <v>0</v>
      </c>
      <c r="I156" s="38">
        <f t="shared" si="47"/>
        <v>0</v>
      </c>
      <c r="J156" s="38">
        <f>'[4]Формат ИПР'!AY144</f>
        <v>0</v>
      </c>
      <c r="K156" s="38">
        <f>'[4]Формат ИПР'!AZ144</f>
        <v>0</v>
      </c>
      <c r="L156" s="38">
        <f>'[4]Формат ИПР'!BA144</f>
        <v>0</v>
      </c>
      <c r="M156" s="38">
        <f>'[4]Формат ИПР'!BB144</f>
        <v>0</v>
      </c>
      <c r="N156" s="38">
        <f>'[4]Формат ИПР'!BC144</f>
        <v>0</v>
      </c>
      <c r="O156" s="38">
        <f>'[4]Формат ИПР'!BD144</f>
        <v>0</v>
      </c>
      <c r="P156" s="38">
        <f>'[4]Формат ИПР'!BE144</f>
        <v>0</v>
      </c>
      <c r="Q156" s="38">
        <f>'[4]Формат ИПР'!BF144</f>
        <v>0</v>
      </c>
      <c r="R156" s="39" t="s">
        <v>29</v>
      </c>
      <c r="S156" s="46">
        <f t="shared" si="48"/>
        <v>0</v>
      </c>
      <c r="T156" s="41">
        <f t="shared" si="49"/>
        <v>0</v>
      </c>
      <c r="U156" s="42" t="str">
        <f t="shared" si="50"/>
        <v>-</v>
      </c>
      <c r="V156" s="36" t="str">
        <f>'[4]Формат ИПР'!BJ144</f>
        <v>нд</v>
      </c>
      <c r="W156" s="43"/>
    </row>
    <row r="157" spans="1:23" ht="64.5" customHeight="1" x14ac:dyDescent="0.25">
      <c r="A157" s="33" t="str">
        <f>'[4]Формат ИПР'!A145</f>
        <v>1.1.6</v>
      </c>
      <c r="B157" s="33" t="str">
        <f>'[4]Формат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34" t="str">
        <f>'[4]Формат ИПР'!C145</f>
        <v>K_Che319</v>
      </c>
      <c r="D157" s="38" t="str">
        <f>'[4]Формат ИПР'!LO145</f>
        <v>нд</v>
      </c>
      <c r="E157" s="38">
        <f>'[4]Формат ИПР'!AT145</f>
        <v>2.3948103000000001</v>
      </c>
      <c r="F157" s="38" t="s">
        <v>29</v>
      </c>
      <c r="G157" s="38">
        <f>'[4]Формат ИПР'!AU145</f>
        <v>2.0238497000000009</v>
      </c>
      <c r="H157" s="46">
        <f t="shared" si="46"/>
        <v>2.0238497000000004</v>
      </c>
      <c r="I157" s="38">
        <f t="shared" si="47"/>
        <v>2.0238497</v>
      </c>
      <c r="J157" s="38">
        <f>'[4]Формат ИПР'!AY145</f>
        <v>0</v>
      </c>
      <c r="K157" s="38">
        <f>'[4]Формат ИПР'!AZ145</f>
        <v>0</v>
      </c>
      <c r="L157" s="38">
        <f>'[4]Формат ИПР'!BA145</f>
        <v>2.0238497000000004</v>
      </c>
      <c r="M157" s="38">
        <f>'[4]Формат ИПР'!BB145</f>
        <v>2.0238497</v>
      </c>
      <c r="N157" s="38">
        <f>'[4]Формат ИПР'!BC145</f>
        <v>0</v>
      </c>
      <c r="O157" s="38">
        <f>'[4]Формат ИПР'!BD145</f>
        <v>0</v>
      </c>
      <c r="P157" s="38">
        <f>'[4]Формат ИПР'!BE145</f>
        <v>0</v>
      </c>
      <c r="Q157" s="38">
        <f>'[4]Формат ИПР'!BF145</f>
        <v>0</v>
      </c>
      <c r="R157" s="39" t="s">
        <v>29</v>
      </c>
      <c r="S157" s="46">
        <f t="shared" si="48"/>
        <v>8.8817841970012523E-16</v>
      </c>
      <c r="T157" s="41">
        <f t="shared" si="49"/>
        <v>-4.4408920985006262E-16</v>
      </c>
      <c r="U157" s="42">
        <f t="shared" si="50"/>
        <v>-2.1942795942310466E-16</v>
      </c>
      <c r="V157" s="36" t="str">
        <f>'[4]Формат ИПР'!BJ145</f>
        <v>нд</v>
      </c>
      <c r="W157" s="43"/>
    </row>
    <row r="158" spans="1:23" ht="64.5" customHeight="1" x14ac:dyDescent="0.25">
      <c r="A158" s="33" t="str">
        <f>'[4]Формат ИПР'!A146</f>
        <v>1.1.6</v>
      </c>
      <c r="B158" s="33" t="str">
        <f>'[4]Формат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34" t="str">
        <f>'[4]Формат ИПР'!C146</f>
        <v>K_Che320</v>
      </c>
      <c r="D158" s="38" t="str">
        <f>'[4]Формат ИПР'!LO146</f>
        <v>нд</v>
      </c>
      <c r="E158" s="38">
        <f>'[4]Формат ИПР'!AT146</f>
        <v>2.1166699900000001</v>
      </c>
      <c r="F158" s="38" t="s">
        <v>29</v>
      </c>
      <c r="G158" s="38">
        <f>'[4]Формат ИПР'!AU146</f>
        <v>0</v>
      </c>
      <c r="H158" s="46">
        <f t="shared" si="46"/>
        <v>0</v>
      </c>
      <c r="I158" s="38">
        <f t="shared" si="47"/>
        <v>0</v>
      </c>
      <c r="J158" s="38">
        <f>'[4]Формат ИПР'!AY146</f>
        <v>0</v>
      </c>
      <c r="K158" s="38">
        <f>'[4]Формат ИПР'!AZ146</f>
        <v>0</v>
      </c>
      <c r="L158" s="38">
        <f>'[4]Формат ИПР'!BA146</f>
        <v>0</v>
      </c>
      <c r="M158" s="38">
        <f>'[4]Формат ИПР'!BB146</f>
        <v>0</v>
      </c>
      <c r="N158" s="38">
        <f>'[4]Формат ИПР'!BC146</f>
        <v>0</v>
      </c>
      <c r="O158" s="38">
        <f>'[4]Формат ИПР'!BD146</f>
        <v>0</v>
      </c>
      <c r="P158" s="38">
        <f>'[4]Формат ИПР'!BE146</f>
        <v>0</v>
      </c>
      <c r="Q158" s="38">
        <f>'[4]Формат ИПР'!BF146</f>
        <v>0</v>
      </c>
      <c r="R158" s="39" t="s">
        <v>29</v>
      </c>
      <c r="S158" s="46">
        <f t="shared" si="48"/>
        <v>0</v>
      </c>
      <c r="T158" s="41">
        <f t="shared" si="49"/>
        <v>0</v>
      </c>
      <c r="U158" s="42" t="str">
        <f t="shared" si="50"/>
        <v>-</v>
      </c>
      <c r="V158" s="36" t="str">
        <f>'[4]Формат ИПР'!BJ146</f>
        <v>нд</v>
      </c>
      <c r="W158" s="43"/>
    </row>
    <row r="159" spans="1:23" ht="64.5" customHeight="1" x14ac:dyDescent="0.25">
      <c r="A159" s="33" t="str">
        <f>'[4]Формат ИПР'!A147</f>
        <v>1.1.6</v>
      </c>
      <c r="B159" s="33" t="str">
        <f>'[4]Формат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34" t="str">
        <f>'[4]Формат ИПР'!C147</f>
        <v>K_Che321</v>
      </c>
      <c r="D159" s="38" t="str">
        <f>'[4]Формат ИПР'!LO147</f>
        <v>нд</v>
      </c>
      <c r="E159" s="38">
        <f>'[4]Формат ИПР'!AT147</f>
        <v>1.5147999799999998</v>
      </c>
      <c r="F159" s="38" t="s">
        <v>29</v>
      </c>
      <c r="G159" s="38">
        <f>'[4]Формат ИПР'!AU147</f>
        <v>1.9999999878450581E-8</v>
      </c>
      <c r="H159" s="46">
        <f t="shared" si="46"/>
        <v>0</v>
      </c>
      <c r="I159" s="38">
        <f t="shared" si="47"/>
        <v>0</v>
      </c>
      <c r="J159" s="38">
        <f>'[4]Формат ИПР'!AY147</f>
        <v>0</v>
      </c>
      <c r="K159" s="38">
        <f>'[4]Формат ИПР'!AZ147</f>
        <v>0</v>
      </c>
      <c r="L159" s="38">
        <f>'[4]Формат ИПР'!BA147</f>
        <v>0</v>
      </c>
      <c r="M159" s="38">
        <f>'[4]Формат ИПР'!BB147</f>
        <v>0</v>
      </c>
      <c r="N159" s="38">
        <f>'[4]Формат ИПР'!BC147</f>
        <v>0</v>
      </c>
      <c r="O159" s="38">
        <f>'[4]Формат ИПР'!BD147</f>
        <v>0</v>
      </c>
      <c r="P159" s="38">
        <f>'[4]Формат ИПР'!BE147</f>
        <v>0</v>
      </c>
      <c r="Q159" s="38">
        <f>'[4]Формат ИПР'!BF147</f>
        <v>0</v>
      </c>
      <c r="R159" s="39" t="s">
        <v>29</v>
      </c>
      <c r="S159" s="46">
        <f t="shared" si="48"/>
        <v>1.9999999878450581E-8</v>
      </c>
      <c r="T159" s="41">
        <f t="shared" si="49"/>
        <v>0</v>
      </c>
      <c r="U159" s="42" t="str">
        <f t="shared" si="50"/>
        <v>-</v>
      </c>
      <c r="V159" s="36" t="str">
        <f>'[4]Формат ИПР'!BJ147</f>
        <v>нд</v>
      </c>
      <c r="W159" s="43"/>
    </row>
    <row r="160" spans="1:23" ht="64.5" customHeight="1" x14ac:dyDescent="0.25">
      <c r="A160" s="33" t="str">
        <f>'[4]Формат ИПР'!A148</f>
        <v>1.1.6</v>
      </c>
      <c r="B160" s="33" t="str">
        <f>'[4]Формат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34" t="str">
        <f>'[4]Формат ИПР'!C148</f>
        <v>K_Che322</v>
      </c>
      <c r="D160" s="38" t="str">
        <f>'[4]Формат ИПР'!LO148</f>
        <v>нд</v>
      </c>
      <c r="E160" s="38">
        <f>'[4]Формат ИПР'!AT148</f>
        <v>1.2588699800000001</v>
      </c>
      <c r="F160" s="38" t="s">
        <v>29</v>
      </c>
      <c r="G160" s="38">
        <f>'[4]Формат ИПР'!AU148</f>
        <v>0</v>
      </c>
      <c r="H160" s="46">
        <f t="shared" si="46"/>
        <v>0</v>
      </c>
      <c r="I160" s="38">
        <f t="shared" si="47"/>
        <v>0</v>
      </c>
      <c r="J160" s="38">
        <f>'[4]Формат ИПР'!AY148</f>
        <v>0</v>
      </c>
      <c r="K160" s="38">
        <f>'[4]Формат ИПР'!AZ148</f>
        <v>0</v>
      </c>
      <c r="L160" s="38">
        <f>'[4]Формат ИПР'!BA148</f>
        <v>0</v>
      </c>
      <c r="M160" s="38">
        <f>'[4]Формат ИПР'!BB148</f>
        <v>0</v>
      </c>
      <c r="N160" s="38">
        <f>'[4]Формат ИПР'!BC148</f>
        <v>0</v>
      </c>
      <c r="O160" s="38">
        <f>'[4]Формат ИПР'!BD148</f>
        <v>0</v>
      </c>
      <c r="P160" s="38">
        <f>'[4]Формат ИПР'!BE148</f>
        <v>0</v>
      </c>
      <c r="Q160" s="38">
        <f>'[4]Формат ИПР'!BF148</f>
        <v>0</v>
      </c>
      <c r="R160" s="39" t="s">
        <v>29</v>
      </c>
      <c r="S160" s="46">
        <f t="shared" si="48"/>
        <v>0</v>
      </c>
      <c r="T160" s="41">
        <f t="shared" si="49"/>
        <v>0</v>
      </c>
      <c r="U160" s="42" t="str">
        <f t="shared" si="50"/>
        <v>-</v>
      </c>
      <c r="V160" s="36" t="str">
        <f>'[4]Формат ИПР'!BJ148</f>
        <v>нд</v>
      </c>
      <c r="W160" s="43"/>
    </row>
    <row r="161" spans="1:23" ht="64.5" customHeight="1" x14ac:dyDescent="0.25">
      <c r="A161" s="33" t="str">
        <f>'[4]Формат ИПР'!A149</f>
        <v>1.1.6</v>
      </c>
      <c r="B161" s="33" t="str">
        <f>'[4]Формат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34" t="str">
        <f>'[4]Формат ИПР'!C149</f>
        <v>K_Che323</v>
      </c>
      <c r="D161" s="38" t="str">
        <f>'[4]Формат ИПР'!LO149</f>
        <v>нд</v>
      </c>
      <c r="E161" s="38">
        <f>'[4]Формат ИПР'!AT149</f>
        <v>1.01961999</v>
      </c>
      <c r="F161" s="38" t="s">
        <v>29</v>
      </c>
      <c r="G161" s="38">
        <f>'[4]Формат ИПР'!AU149</f>
        <v>78.451932276666668</v>
      </c>
      <c r="H161" s="46">
        <f t="shared" si="46"/>
        <v>0</v>
      </c>
      <c r="I161" s="38">
        <f t="shared" si="47"/>
        <v>0</v>
      </c>
      <c r="J161" s="38">
        <f>'[4]Формат ИПР'!AY149</f>
        <v>0</v>
      </c>
      <c r="K161" s="38">
        <f>'[4]Формат ИПР'!AZ149</f>
        <v>0</v>
      </c>
      <c r="L161" s="38">
        <f>'[4]Формат ИПР'!BA149</f>
        <v>0</v>
      </c>
      <c r="M161" s="38">
        <f>'[4]Формат ИПР'!BB149</f>
        <v>0</v>
      </c>
      <c r="N161" s="38">
        <f>'[4]Формат ИПР'!BC149</f>
        <v>0</v>
      </c>
      <c r="O161" s="38">
        <f>'[4]Формат ИПР'!BD149</f>
        <v>0</v>
      </c>
      <c r="P161" s="38">
        <f>'[4]Формат ИПР'!BE149</f>
        <v>0</v>
      </c>
      <c r="Q161" s="38">
        <f>'[4]Формат ИПР'!BF149</f>
        <v>0</v>
      </c>
      <c r="R161" s="39" t="s">
        <v>29</v>
      </c>
      <c r="S161" s="46">
        <f t="shared" si="48"/>
        <v>78.451932276666668</v>
      </c>
      <c r="T161" s="41">
        <f t="shared" si="49"/>
        <v>0</v>
      </c>
      <c r="U161" s="42" t="str">
        <f t="shared" si="50"/>
        <v>-</v>
      </c>
      <c r="V161" s="36" t="str">
        <f>'[4]Формат ИПР'!BJ149</f>
        <v>нд</v>
      </c>
      <c r="W161" s="43"/>
    </row>
    <row r="162" spans="1:23" ht="78.75" x14ac:dyDescent="0.25">
      <c r="A162" s="33" t="str">
        <f>'[4]Формат ИПР'!A150</f>
        <v>1.1.6</v>
      </c>
      <c r="B162" s="33" t="str">
        <f>'[4]Формат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34" t="str">
        <f>'[4]Формат ИПР'!C150</f>
        <v>K_Che324</v>
      </c>
      <c r="D162" s="38" t="str">
        <f>'[4]Формат ИПР'!LO150</f>
        <v>нд</v>
      </c>
      <c r="E162" s="38">
        <f>'[4]Формат ИПР'!AT150</f>
        <v>4.6774801500000001</v>
      </c>
      <c r="F162" s="38" t="s">
        <v>29</v>
      </c>
      <c r="G162" s="38">
        <f>'[4]Формат ИПР'!AU150</f>
        <v>4.9194898499999988</v>
      </c>
      <c r="H162" s="46">
        <f t="shared" si="46"/>
        <v>4.9194898499999988</v>
      </c>
      <c r="I162" s="38">
        <f t="shared" si="47"/>
        <v>4.9194898499999997</v>
      </c>
      <c r="J162" s="38">
        <f>'[4]Формат ИПР'!AY150</f>
        <v>0</v>
      </c>
      <c r="K162" s="38">
        <f>'[4]Формат ИПР'!AZ150</f>
        <v>0</v>
      </c>
      <c r="L162" s="38">
        <f>'[4]Формат ИПР'!BA150</f>
        <v>4.9194898499999988</v>
      </c>
      <c r="M162" s="38">
        <f>'[4]Формат ИПР'!BB150</f>
        <v>4.9194898499999997</v>
      </c>
      <c r="N162" s="38">
        <f>'[4]Формат ИПР'!BC150</f>
        <v>0</v>
      </c>
      <c r="O162" s="38">
        <f>'[4]Формат ИПР'!BD150</f>
        <v>0</v>
      </c>
      <c r="P162" s="38">
        <f>'[4]Формат ИПР'!BE150</f>
        <v>0</v>
      </c>
      <c r="Q162" s="38">
        <f>'[4]Формат ИПР'!BF150</f>
        <v>0</v>
      </c>
      <c r="R162" s="39" t="s">
        <v>29</v>
      </c>
      <c r="S162" s="46">
        <f t="shared" si="48"/>
        <v>-8.8817841970012523E-16</v>
      </c>
      <c r="T162" s="41">
        <f t="shared" si="49"/>
        <v>8.8817841970012523E-16</v>
      </c>
      <c r="U162" s="42">
        <f t="shared" si="50"/>
        <v>1.8054278935042939E-16</v>
      </c>
      <c r="V162" s="36" t="str">
        <f>'[4]Формат ИПР'!BJ150</f>
        <v>нд</v>
      </c>
      <c r="W162" s="43"/>
    </row>
    <row r="163" spans="1:23" ht="110.25" x14ac:dyDescent="0.25">
      <c r="A163" s="33" t="str">
        <f>'[4]Формат ИПР'!A151</f>
        <v>1.1.6</v>
      </c>
      <c r="B163" s="33" t="str">
        <f>'[4]Формат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34" t="str">
        <f>'[4]Формат ИПР'!C151</f>
        <v>K_Che325</v>
      </c>
      <c r="D163" s="38" t="str">
        <f>'[4]Формат ИПР'!LO151</f>
        <v>нд</v>
      </c>
      <c r="E163" s="38">
        <f>'[4]Формат ИПР'!AT151</f>
        <v>8.6109396100000009</v>
      </c>
      <c r="F163" s="38" t="s">
        <v>29</v>
      </c>
      <c r="G163" s="38">
        <f>'[4]Формат ИПР'!AU151</f>
        <v>4.3807303900000001</v>
      </c>
      <c r="H163" s="46">
        <f t="shared" si="46"/>
        <v>4.3807303900000001</v>
      </c>
      <c r="I163" s="38">
        <f t="shared" si="47"/>
        <v>4.3807303900000001</v>
      </c>
      <c r="J163" s="38">
        <f>'[4]Формат ИПР'!AY151</f>
        <v>0</v>
      </c>
      <c r="K163" s="38">
        <f>'[4]Формат ИПР'!AZ151</f>
        <v>0</v>
      </c>
      <c r="L163" s="38">
        <f>'[4]Формат ИПР'!BA151</f>
        <v>4.3807303900000001</v>
      </c>
      <c r="M163" s="38">
        <f>'[4]Формат ИПР'!BB151</f>
        <v>4.3807303900000001</v>
      </c>
      <c r="N163" s="38">
        <f>'[4]Формат ИПР'!BC151</f>
        <v>0</v>
      </c>
      <c r="O163" s="38">
        <f>'[4]Формат ИПР'!BD151</f>
        <v>0</v>
      </c>
      <c r="P163" s="38">
        <f>'[4]Формат ИПР'!BE151</f>
        <v>0</v>
      </c>
      <c r="Q163" s="38">
        <f>'[4]Формат ИПР'!BF151</f>
        <v>0</v>
      </c>
      <c r="R163" s="39" t="s">
        <v>29</v>
      </c>
      <c r="S163" s="46">
        <f t="shared" si="48"/>
        <v>0</v>
      </c>
      <c r="T163" s="41">
        <f t="shared" si="49"/>
        <v>0</v>
      </c>
      <c r="U163" s="42">
        <f t="shared" si="50"/>
        <v>0</v>
      </c>
      <c r="V163" s="36" t="str">
        <f>'[4]Формат ИПР'!BJ151</f>
        <v>нд</v>
      </c>
      <c r="W163" s="43"/>
    </row>
    <row r="164" spans="1:23" ht="94.5" x14ac:dyDescent="0.25">
      <c r="A164" s="33" t="str">
        <f>'[4]Формат ИПР'!A152</f>
        <v>1.1.6</v>
      </c>
      <c r="B164" s="33" t="str">
        <f>'[4]Формат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34" t="str">
        <f>'[4]Формат ИПР'!C152</f>
        <v>K_Che326</v>
      </c>
      <c r="D164" s="38" t="str">
        <f>'[4]Формат ИПР'!LO152</f>
        <v>нд</v>
      </c>
      <c r="E164" s="38">
        <f>'[4]Формат ИПР'!AT152</f>
        <v>5.6129690400000003</v>
      </c>
      <c r="F164" s="38" t="s">
        <v>29</v>
      </c>
      <c r="G164" s="38">
        <f>'[4]Формат ИПР'!AU152</f>
        <v>2.2037009599999999</v>
      </c>
      <c r="H164" s="46">
        <f t="shared" si="46"/>
        <v>2.2037009599999995</v>
      </c>
      <c r="I164" s="38">
        <f t="shared" si="47"/>
        <v>2.2037009599999999</v>
      </c>
      <c r="J164" s="38">
        <f>'[4]Формат ИПР'!AY152</f>
        <v>0</v>
      </c>
      <c r="K164" s="38">
        <f>'[4]Формат ИПР'!AZ152</f>
        <v>0</v>
      </c>
      <c r="L164" s="38">
        <f>'[4]Формат ИПР'!BA152</f>
        <v>2.2037009599999995</v>
      </c>
      <c r="M164" s="38">
        <f>'[4]Формат ИПР'!BB152</f>
        <v>2.2037009599999999</v>
      </c>
      <c r="N164" s="38">
        <f>'[4]Формат ИПР'!BC152</f>
        <v>0</v>
      </c>
      <c r="O164" s="38">
        <f>'[4]Формат ИПР'!BD152</f>
        <v>0</v>
      </c>
      <c r="P164" s="38">
        <f>'[4]Формат ИПР'!BE152</f>
        <v>0</v>
      </c>
      <c r="Q164" s="38">
        <f>'[4]Формат ИПР'!BF152</f>
        <v>0</v>
      </c>
      <c r="R164" s="39" t="s">
        <v>29</v>
      </c>
      <c r="S164" s="46">
        <f t="shared" si="48"/>
        <v>0</v>
      </c>
      <c r="T164" s="41">
        <f t="shared" si="49"/>
        <v>4.4408920985006262E-16</v>
      </c>
      <c r="U164" s="42">
        <f t="shared" si="50"/>
        <v>2.0151972427786334E-16</v>
      </c>
      <c r="V164" s="36" t="str">
        <f>'[4]Формат ИПР'!BJ152</f>
        <v>нд</v>
      </c>
      <c r="W164" s="43"/>
    </row>
    <row r="165" spans="1:23" ht="94.5" x14ac:dyDescent="0.25">
      <c r="A165" s="33" t="str">
        <f>'[4]Формат ИПР'!A153</f>
        <v>1.1.6</v>
      </c>
      <c r="B165" s="33" t="str">
        <f>'[4]Формат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34" t="str">
        <f>'[4]Формат ИПР'!C153</f>
        <v>K_Che327</v>
      </c>
      <c r="D165" s="38" t="str">
        <f>'[4]Формат ИПР'!LO153</f>
        <v>нд</v>
      </c>
      <c r="E165" s="38">
        <f>'[4]Формат ИПР'!AT153</f>
        <v>2.9403945199999999</v>
      </c>
      <c r="F165" s="38" t="s">
        <v>29</v>
      </c>
      <c r="G165" s="38">
        <f>'[4]Формат ИПР'!AU153</f>
        <v>2.867935479999999</v>
      </c>
      <c r="H165" s="46">
        <f t="shared" si="46"/>
        <v>2.8679354799999994</v>
      </c>
      <c r="I165" s="38">
        <f t="shared" si="47"/>
        <v>2.8679354799999999</v>
      </c>
      <c r="J165" s="38">
        <f>'[4]Формат ИПР'!AY153</f>
        <v>0</v>
      </c>
      <c r="K165" s="38">
        <f>'[4]Формат ИПР'!AZ153</f>
        <v>0</v>
      </c>
      <c r="L165" s="38">
        <f>'[4]Формат ИПР'!BA153</f>
        <v>2.8679354799999994</v>
      </c>
      <c r="M165" s="38">
        <f>'[4]Формат ИПР'!BB153</f>
        <v>2.8679354799999999</v>
      </c>
      <c r="N165" s="38">
        <f>'[4]Формат ИПР'!BC153</f>
        <v>0</v>
      </c>
      <c r="O165" s="38">
        <f>'[4]Формат ИПР'!BD153</f>
        <v>0</v>
      </c>
      <c r="P165" s="38">
        <f>'[4]Формат ИПР'!BE153</f>
        <v>0</v>
      </c>
      <c r="Q165" s="38">
        <f>'[4]Формат ИПР'!BF153</f>
        <v>0</v>
      </c>
      <c r="R165" s="39" t="s">
        <v>29</v>
      </c>
      <c r="S165" s="46">
        <f t="shared" si="48"/>
        <v>-8.8817841970012523E-16</v>
      </c>
      <c r="T165" s="41">
        <f t="shared" si="49"/>
        <v>4.4408920985006262E-16</v>
      </c>
      <c r="U165" s="42">
        <f t="shared" si="50"/>
        <v>1.5484630423068748E-16</v>
      </c>
      <c r="V165" s="36" t="str">
        <f>'[4]Формат ИПР'!BJ153</f>
        <v>нд</v>
      </c>
      <c r="W165" s="43"/>
    </row>
    <row r="166" spans="1:23" ht="94.5" x14ac:dyDescent="0.25">
      <c r="A166" s="33" t="str">
        <f>'[4]Формат ИПР'!A154</f>
        <v>1.1.6</v>
      </c>
      <c r="B166" s="33" t="str">
        <f>'[4]Формат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34" t="str">
        <f>'[4]Формат ИПР'!C154</f>
        <v>K_Che328</v>
      </c>
      <c r="D166" s="38" t="str">
        <f>'[4]Формат ИПР'!LO154</f>
        <v>нд</v>
      </c>
      <c r="E166" s="38">
        <f>'[4]Формат ИПР'!AT154</f>
        <v>5.7089962700000001</v>
      </c>
      <c r="F166" s="38" t="s">
        <v>29</v>
      </c>
      <c r="G166" s="38">
        <f>'[4]Формат ИПР'!AU154</f>
        <v>4.5410037299999999</v>
      </c>
      <c r="H166" s="46">
        <f t="shared" si="46"/>
        <v>4.5410037299999999</v>
      </c>
      <c r="I166" s="38">
        <f t="shared" si="47"/>
        <v>4.5410037300000008</v>
      </c>
      <c r="J166" s="38">
        <f>'[4]Формат ИПР'!AY154</f>
        <v>0</v>
      </c>
      <c r="K166" s="38">
        <f>'[4]Формат ИПР'!AZ154</f>
        <v>0</v>
      </c>
      <c r="L166" s="38">
        <f>'[4]Формат ИПР'!BA154</f>
        <v>4.5410037299999999</v>
      </c>
      <c r="M166" s="38">
        <f>'[4]Формат ИПР'!BB154</f>
        <v>4.5410037300000008</v>
      </c>
      <c r="N166" s="38">
        <f>'[4]Формат ИПР'!BC154</f>
        <v>0</v>
      </c>
      <c r="O166" s="38">
        <f>'[4]Формат ИПР'!BD154</f>
        <v>0</v>
      </c>
      <c r="P166" s="38">
        <f>'[4]Формат ИПР'!BE154</f>
        <v>0</v>
      </c>
      <c r="Q166" s="38">
        <f>'[4]Формат ИПР'!BF154</f>
        <v>0</v>
      </c>
      <c r="R166" s="39" t="s">
        <v>29</v>
      </c>
      <c r="S166" s="46">
        <f t="shared" si="48"/>
        <v>-8.8817841970012523E-16</v>
      </c>
      <c r="T166" s="41">
        <f t="shared" si="49"/>
        <v>8.8817841970012523E-16</v>
      </c>
      <c r="U166" s="42">
        <f t="shared" si="50"/>
        <v>1.955907707876129E-16</v>
      </c>
      <c r="V166" s="36" t="str">
        <f>'[4]Формат ИПР'!BJ154</f>
        <v>нд</v>
      </c>
      <c r="W166" s="43"/>
    </row>
    <row r="167" spans="1:23" ht="94.5" x14ac:dyDescent="0.25">
      <c r="A167" s="33" t="str">
        <f>'[4]Формат ИПР'!A155</f>
        <v>1.1.6</v>
      </c>
      <c r="B167" s="33" t="str">
        <f>'[4]Формат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34" t="str">
        <f>'[4]Формат ИПР'!C155</f>
        <v>K_Che329</v>
      </c>
      <c r="D167" s="38" t="str">
        <f>'[4]Формат ИПР'!LO155</f>
        <v>нд</v>
      </c>
      <c r="E167" s="38">
        <f>'[4]Формат ИПР'!AT155</f>
        <v>8.3316944300000007</v>
      </c>
      <c r="F167" s="38" t="s">
        <v>29</v>
      </c>
      <c r="G167" s="38">
        <f>'[4]Формат ИПР'!AU155</f>
        <v>3.0683055699999979</v>
      </c>
      <c r="H167" s="46">
        <f t="shared" si="46"/>
        <v>3.0683055699999988</v>
      </c>
      <c r="I167" s="38">
        <f t="shared" si="47"/>
        <v>3.0683055699999997</v>
      </c>
      <c r="J167" s="38">
        <f>'[4]Формат ИПР'!AY155</f>
        <v>0</v>
      </c>
      <c r="K167" s="38">
        <f>'[4]Формат ИПР'!AZ155</f>
        <v>0</v>
      </c>
      <c r="L167" s="38">
        <f>'[4]Формат ИПР'!BA155</f>
        <v>3.0683055699999988</v>
      </c>
      <c r="M167" s="38">
        <f>'[4]Формат ИПР'!BB155</f>
        <v>3.0683055699999997</v>
      </c>
      <c r="N167" s="38">
        <f>'[4]Формат ИПР'!BC155</f>
        <v>0</v>
      </c>
      <c r="O167" s="38">
        <f>'[4]Формат ИПР'!BD155</f>
        <v>0</v>
      </c>
      <c r="P167" s="38">
        <f>'[4]Формат ИПР'!BE155</f>
        <v>0</v>
      </c>
      <c r="Q167" s="38">
        <f>'[4]Формат ИПР'!BF155</f>
        <v>0</v>
      </c>
      <c r="R167" s="39" t="s">
        <v>29</v>
      </c>
      <c r="S167" s="46">
        <f t="shared" si="48"/>
        <v>-1.7763568394002505E-15</v>
      </c>
      <c r="T167" s="41">
        <f t="shared" si="49"/>
        <v>8.8817841970012523E-16</v>
      </c>
      <c r="U167" s="42">
        <f t="shared" si="50"/>
        <v>2.8946869841914916E-16</v>
      </c>
      <c r="V167" s="36" t="str">
        <f>'[4]Формат ИПР'!BJ155</f>
        <v>нд</v>
      </c>
      <c r="W167" s="43"/>
    </row>
    <row r="168" spans="1:23" ht="94.5" x14ac:dyDescent="0.25">
      <c r="A168" s="33" t="str">
        <f>'[4]Формат ИПР'!A156</f>
        <v>1.1.6</v>
      </c>
      <c r="B168" s="33" t="str">
        <f>'[4]Формат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34" t="str">
        <f>'[4]Формат ИПР'!C156</f>
        <v>K_Che330</v>
      </c>
      <c r="D168" s="38" t="str">
        <f>'[4]Формат ИПР'!LO156</f>
        <v>нд</v>
      </c>
      <c r="E168" s="38">
        <f>'[4]Формат ИПР'!AT156</f>
        <v>4.5560333399999999</v>
      </c>
      <c r="F168" s="38" t="s">
        <v>29</v>
      </c>
      <c r="G168" s="38">
        <f>'[4]Формат ИПР'!AU156</f>
        <v>2.9022966600000002</v>
      </c>
      <c r="H168" s="46">
        <f t="shared" si="46"/>
        <v>2.9022966600000006</v>
      </c>
      <c r="I168" s="38">
        <f t="shared" si="47"/>
        <v>2.9022966600000002</v>
      </c>
      <c r="J168" s="38">
        <f>'[4]Формат ИПР'!AY156</f>
        <v>0</v>
      </c>
      <c r="K168" s="38">
        <f>'[4]Формат ИПР'!AZ156</f>
        <v>0</v>
      </c>
      <c r="L168" s="38">
        <f>'[4]Формат ИПР'!BA156</f>
        <v>2.9022966600000006</v>
      </c>
      <c r="M168" s="38">
        <f>'[4]Формат ИПР'!BB156</f>
        <v>2.9022966600000002</v>
      </c>
      <c r="N168" s="38">
        <f>'[4]Формат ИПР'!BC156</f>
        <v>0</v>
      </c>
      <c r="O168" s="38">
        <f>'[4]Формат ИПР'!BD156</f>
        <v>0</v>
      </c>
      <c r="P168" s="38">
        <f>'[4]Формат ИПР'!BE156</f>
        <v>0</v>
      </c>
      <c r="Q168" s="38">
        <f>'[4]Формат ИПР'!BF156</f>
        <v>0</v>
      </c>
      <c r="R168" s="39" t="s">
        <v>29</v>
      </c>
      <c r="S168" s="46">
        <f t="shared" si="48"/>
        <v>0</v>
      </c>
      <c r="T168" s="41">
        <f t="shared" si="49"/>
        <v>-4.4408920985006262E-16</v>
      </c>
      <c r="U168" s="42">
        <f t="shared" si="50"/>
        <v>-1.5301303135912458E-16</v>
      </c>
      <c r="V168" s="36" t="str">
        <f>'[4]Формат ИПР'!BJ156</f>
        <v>нд</v>
      </c>
      <c r="W168" s="43"/>
    </row>
    <row r="169" spans="1:23" ht="94.5" x14ac:dyDescent="0.25">
      <c r="A169" s="33" t="str">
        <f>'[4]Формат ИПР'!A157</f>
        <v>1.1.6</v>
      </c>
      <c r="B169" s="33" t="str">
        <f>'[4]Формат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34" t="str">
        <f>'[4]Формат ИПР'!C157</f>
        <v>K_Che332</v>
      </c>
      <c r="D169" s="38" t="str">
        <f>'[4]Формат ИПР'!LO157</f>
        <v>нд</v>
      </c>
      <c r="E169" s="38">
        <f>'[4]Формат ИПР'!AT157</f>
        <v>4.8069429900000005</v>
      </c>
      <c r="F169" s="38" t="s">
        <v>29</v>
      </c>
      <c r="G169" s="38">
        <f>'[4]Формат ИПР'!AU157</f>
        <v>2.7513870099999993</v>
      </c>
      <c r="H169" s="46">
        <f t="shared" si="46"/>
        <v>2.7513870099999993</v>
      </c>
      <c r="I169" s="38">
        <f t="shared" si="47"/>
        <v>2.7513870099999997</v>
      </c>
      <c r="J169" s="38">
        <f>'[4]Формат ИПР'!AY157</f>
        <v>0</v>
      </c>
      <c r="K169" s="38">
        <f>'[4]Формат ИПР'!AZ157</f>
        <v>0</v>
      </c>
      <c r="L169" s="38">
        <f>'[4]Формат ИПР'!BA157</f>
        <v>2.7513870099999993</v>
      </c>
      <c r="M169" s="38">
        <f>'[4]Формат ИПР'!BB157</f>
        <v>2.7513870099999997</v>
      </c>
      <c r="N169" s="38">
        <f>'[4]Формат ИПР'!BC157</f>
        <v>0</v>
      </c>
      <c r="O169" s="38">
        <f>'[4]Формат ИПР'!BD157</f>
        <v>0</v>
      </c>
      <c r="P169" s="38">
        <f>'[4]Формат ИПР'!BE157</f>
        <v>0</v>
      </c>
      <c r="Q169" s="38">
        <f>'[4]Формат ИПР'!BF157</f>
        <v>0</v>
      </c>
      <c r="R169" s="39" t="s">
        <v>29</v>
      </c>
      <c r="S169" s="46">
        <f t="shared" si="48"/>
        <v>-4.4408920985006262E-16</v>
      </c>
      <c r="T169" s="41">
        <f t="shared" si="49"/>
        <v>4.4408920985006262E-16</v>
      </c>
      <c r="U169" s="42">
        <f t="shared" si="50"/>
        <v>1.6140557770899075E-16</v>
      </c>
      <c r="V169" s="36" t="str">
        <f>'[4]Формат ИПР'!BJ157</f>
        <v>нд</v>
      </c>
      <c r="W169" s="43"/>
    </row>
    <row r="170" spans="1:23" ht="94.5" x14ac:dyDescent="0.25">
      <c r="A170" s="33" t="str">
        <f>'[4]Формат ИПР'!A158</f>
        <v>1.1.6</v>
      </c>
      <c r="B170" s="33" t="str">
        <f>'[4]Формат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34" t="str">
        <f>'[4]Формат ИПР'!C158</f>
        <v>K_Che333</v>
      </c>
      <c r="D170" s="38" t="str">
        <f>'[4]Формат ИПР'!LO158</f>
        <v>нд</v>
      </c>
      <c r="E170" s="38">
        <f>'[4]Формат ИПР'!AT158</f>
        <v>3.8781875299999999</v>
      </c>
      <c r="F170" s="38" t="s">
        <v>29</v>
      </c>
      <c r="G170" s="38">
        <f>'[4]Формат ИПР'!AU158</f>
        <v>2.8468124699999997</v>
      </c>
      <c r="H170" s="46">
        <f t="shared" si="46"/>
        <v>2.8468124699999997</v>
      </c>
      <c r="I170" s="38">
        <f t="shared" si="47"/>
        <v>2.8468124700000002</v>
      </c>
      <c r="J170" s="38">
        <f>'[4]Формат ИПР'!AY158</f>
        <v>0</v>
      </c>
      <c r="K170" s="38">
        <f>'[4]Формат ИПР'!AZ158</f>
        <v>0</v>
      </c>
      <c r="L170" s="38">
        <f>'[4]Формат ИПР'!BA158</f>
        <v>2.8468124699999997</v>
      </c>
      <c r="M170" s="38">
        <f>'[4]Формат ИПР'!BB158</f>
        <v>2.8468124700000002</v>
      </c>
      <c r="N170" s="38">
        <f>'[4]Формат ИПР'!BC158</f>
        <v>0</v>
      </c>
      <c r="O170" s="38">
        <f>'[4]Формат ИПР'!BD158</f>
        <v>0</v>
      </c>
      <c r="P170" s="38">
        <f>'[4]Формат ИПР'!BE158</f>
        <v>0</v>
      </c>
      <c r="Q170" s="38">
        <f>'[4]Формат ИПР'!BF158</f>
        <v>0</v>
      </c>
      <c r="R170" s="39" t="s">
        <v>29</v>
      </c>
      <c r="S170" s="46">
        <f t="shared" si="48"/>
        <v>-4.4408920985006262E-16</v>
      </c>
      <c r="T170" s="41">
        <f t="shared" si="49"/>
        <v>4.4408920985006262E-16</v>
      </c>
      <c r="U170" s="42">
        <f t="shared" si="50"/>
        <v>1.5599524539460187E-16</v>
      </c>
      <c r="V170" s="36" t="str">
        <f>'[4]Формат ИПР'!BJ158</f>
        <v>нд</v>
      </c>
      <c r="W170" s="43"/>
    </row>
    <row r="171" spans="1:23" ht="94.5" x14ac:dyDescent="0.25">
      <c r="A171" s="33" t="str">
        <f>'[4]Формат ИПР'!A159</f>
        <v>1.1.6</v>
      </c>
      <c r="B171" s="33" t="str">
        <f>'[4]Формат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34" t="str">
        <f>'[4]Формат ИПР'!C159</f>
        <v>K_Che334</v>
      </c>
      <c r="D171" s="38" t="str">
        <f>'[4]Формат ИПР'!LO159</f>
        <v>нд</v>
      </c>
      <c r="E171" s="38">
        <f>'[4]Формат ИПР'!AT159</f>
        <v>3.9416166600000002</v>
      </c>
      <c r="F171" s="38" t="s">
        <v>29</v>
      </c>
      <c r="G171" s="38">
        <f>'[4]Формат ИПР'!AU159</f>
        <v>1.8615233400000006</v>
      </c>
      <c r="H171" s="46">
        <f t="shared" si="46"/>
        <v>1.86152334</v>
      </c>
      <c r="I171" s="38">
        <f t="shared" si="47"/>
        <v>1.8615233400000002</v>
      </c>
      <c r="J171" s="38">
        <f>'[4]Формат ИПР'!AY159</f>
        <v>0</v>
      </c>
      <c r="K171" s="38">
        <f>'[4]Формат ИПР'!AZ159</f>
        <v>0</v>
      </c>
      <c r="L171" s="38">
        <f>'[4]Формат ИПР'!BA159</f>
        <v>1.86152334</v>
      </c>
      <c r="M171" s="38">
        <f>'[4]Формат ИПР'!BB159</f>
        <v>1.8615233400000002</v>
      </c>
      <c r="N171" s="38">
        <f>'[4]Формат ИПР'!BC159</f>
        <v>0</v>
      </c>
      <c r="O171" s="38">
        <f>'[4]Формат ИПР'!BD159</f>
        <v>0</v>
      </c>
      <c r="P171" s="38">
        <f>'[4]Формат ИПР'!BE159</f>
        <v>0</v>
      </c>
      <c r="Q171" s="38">
        <f>'[4]Формат ИПР'!BF159</f>
        <v>0</v>
      </c>
      <c r="R171" s="39" t="s">
        <v>29</v>
      </c>
      <c r="S171" s="46">
        <f t="shared" si="48"/>
        <v>4.4408920985006262E-16</v>
      </c>
      <c r="T171" s="41">
        <f t="shared" si="49"/>
        <v>2.2204460492503131E-16</v>
      </c>
      <c r="U171" s="42">
        <f t="shared" si="50"/>
        <v>1.1928112860783756E-16</v>
      </c>
      <c r="V171" s="36" t="str">
        <f>'[4]Формат ИПР'!BJ159</f>
        <v>нд</v>
      </c>
      <c r="W171" s="43"/>
    </row>
    <row r="172" spans="1:23" ht="94.5" x14ac:dyDescent="0.25">
      <c r="A172" s="33" t="str">
        <f>'[4]Формат ИПР'!A160</f>
        <v>1.1.6</v>
      </c>
      <c r="B172" s="33" t="str">
        <f>'[4]Формат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34" t="str">
        <f>'[4]Формат ИПР'!C160</f>
        <v>K_Che335</v>
      </c>
      <c r="D172" s="38" t="str">
        <f>'[4]Формат ИПР'!LO160</f>
        <v>нд</v>
      </c>
      <c r="E172" s="38">
        <f>'[4]Формат ИПР'!AT160</f>
        <v>5.0343059399999994</v>
      </c>
      <c r="F172" s="38" t="s">
        <v>29</v>
      </c>
      <c r="G172" s="38">
        <f>'[4]Формат ИПР'!AU160</f>
        <v>6.5073640600000004</v>
      </c>
      <c r="H172" s="46">
        <f t="shared" si="46"/>
        <v>6.5073640600000004</v>
      </c>
      <c r="I172" s="38">
        <f t="shared" si="47"/>
        <v>6.5073640599999996</v>
      </c>
      <c r="J172" s="38">
        <f>'[4]Формат ИПР'!AY160</f>
        <v>0</v>
      </c>
      <c r="K172" s="38">
        <f>'[4]Формат ИПР'!AZ160</f>
        <v>0</v>
      </c>
      <c r="L172" s="38">
        <f>'[4]Формат ИПР'!BA160</f>
        <v>6.5073640600000004</v>
      </c>
      <c r="M172" s="38">
        <f>'[4]Формат ИПР'!BB160</f>
        <v>6.5073640599999996</v>
      </c>
      <c r="N172" s="38">
        <f>'[4]Формат ИПР'!BC160</f>
        <v>0</v>
      </c>
      <c r="O172" s="38">
        <f>'[4]Формат ИПР'!BD160</f>
        <v>0</v>
      </c>
      <c r="P172" s="38">
        <f>'[4]Формат ИПР'!BE160</f>
        <v>0</v>
      </c>
      <c r="Q172" s="38">
        <f>'[4]Формат ИПР'!BF160</f>
        <v>0</v>
      </c>
      <c r="R172" s="39" t="s">
        <v>29</v>
      </c>
      <c r="S172" s="46">
        <f t="shared" si="48"/>
        <v>8.8817841970012523E-16</v>
      </c>
      <c r="T172" s="41">
        <f t="shared" si="49"/>
        <v>-8.8817841970012523E-16</v>
      </c>
      <c r="U172" s="42">
        <f t="shared" si="50"/>
        <v>-1.3648820190646059E-16</v>
      </c>
      <c r="V172" s="36" t="str">
        <f>'[4]Формат ИПР'!BJ160</f>
        <v>нд</v>
      </c>
      <c r="W172" s="43"/>
    </row>
    <row r="173" spans="1:23" ht="94.5" x14ac:dyDescent="0.25">
      <c r="A173" s="33" t="str">
        <f>'[4]Формат ИПР'!A161</f>
        <v>1.1.6</v>
      </c>
      <c r="B173" s="33" t="str">
        <f>'[4]Формат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34" t="str">
        <f>'[4]Формат ИПР'!C161</f>
        <v>K_Che336</v>
      </c>
      <c r="D173" s="38" t="str">
        <f>'[4]Формат ИПР'!LO161</f>
        <v>нд</v>
      </c>
      <c r="E173" s="38">
        <f>'[4]Формат ИПР'!AT161</f>
        <v>2.6645900500000002</v>
      </c>
      <c r="F173" s="38" t="s">
        <v>29</v>
      </c>
      <c r="G173" s="38">
        <f>'[4]Формат ИПР'!AU161</f>
        <v>1.7064099500000003</v>
      </c>
      <c r="H173" s="46">
        <f t="shared" si="46"/>
        <v>1.7064099500000007</v>
      </c>
      <c r="I173" s="38">
        <f t="shared" si="47"/>
        <v>1.7064099500000001</v>
      </c>
      <c r="J173" s="38">
        <f>'[4]Формат ИПР'!AY161</f>
        <v>0</v>
      </c>
      <c r="K173" s="38">
        <f>'[4]Формат ИПР'!AZ161</f>
        <v>0</v>
      </c>
      <c r="L173" s="38">
        <f>'[4]Формат ИПР'!BA161</f>
        <v>1.7064099500000007</v>
      </c>
      <c r="M173" s="38">
        <f>'[4]Формат ИПР'!BB161</f>
        <v>1.7064099500000001</v>
      </c>
      <c r="N173" s="38">
        <f>'[4]Формат ИПР'!BC161</f>
        <v>0</v>
      </c>
      <c r="O173" s="38">
        <f>'[4]Формат ИПР'!BD161</f>
        <v>0</v>
      </c>
      <c r="P173" s="38">
        <f>'[4]Формат ИПР'!BE161</f>
        <v>0</v>
      </c>
      <c r="Q173" s="38">
        <f>'[4]Формат ИПР'!BF161</f>
        <v>0</v>
      </c>
      <c r="R173" s="39" t="s">
        <v>29</v>
      </c>
      <c r="S173" s="46">
        <f t="shared" si="48"/>
        <v>2.2204460492503131E-16</v>
      </c>
      <c r="T173" s="41">
        <f t="shared" si="49"/>
        <v>-6.6613381477509392E-16</v>
      </c>
      <c r="U173" s="42">
        <f t="shared" si="50"/>
        <v>-3.9037150174557622E-16</v>
      </c>
      <c r="V173" s="36" t="str">
        <f>'[4]Формат ИПР'!BJ161</f>
        <v>нд</v>
      </c>
      <c r="W173" s="43"/>
    </row>
    <row r="174" spans="1:23" ht="94.5" x14ac:dyDescent="0.25">
      <c r="A174" s="33" t="str">
        <f>'[4]Формат ИПР'!A162</f>
        <v>1.1.6</v>
      </c>
      <c r="B174" s="33" t="str">
        <f>'[4]Формат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34" t="str">
        <f>'[4]Формат ИПР'!C162</f>
        <v>K_Che337</v>
      </c>
      <c r="D174" s="38" t="str">
        <f>'[4]Формат ИПР'!LO162</f>
        <v>нд</v>
      </c>
      <c r="E174" s="38">
        <f>'[4]Формат ИПР'!AT162</f>
        <v>1.4179471800000001</v>
      </c>
      <c r="F174" s="38" t="s">
        <v>29</v>
      </c>
      <c r="G174" s="38">
        <f>'[4]Формат ИПР'!AU162</f>
        <v>0.99872281999999979</v>
      </c>
      <c r="H174" s="46">
        <f t="shared" si="46"/>
        <v>0.99872281999999979</v>
      </c>
      <c r="I174" s="38">
        <f t="shared" si="47"/>
        <v>0.9987228199999999</v>
      </c>
      <c r="J174" s="38">
        <f>'[4]Формат ИПР'!AY162</f>
        <v>0</v>
      </c>
      <c r="K174" s="38">
        <f>'[4]Формат ИПР'!AZ162</f>
        <v>0</v>
      </c>
      <c r="L174" s="38">
        <f>'[4]Формат ИПР'!BA162</f>
        <v>0.99872281999999979</v>
      </c>
      <c r="M174" s="38">
        <f>'[4]Формат ИПР'!BB162</f>
        <v>0.9987228199999999</v>
      </c>
      <c r="N174" s="38">
        <f>'[4]Формат ИПР'!BC162</f>
        <v>0</v>
      </c>
      <c r="O174" s="38">
        <f>'[4]Формат ИПР'!BD162</f>
        <v>0</v>
      </c>
      <c r="P174" s="38">
        <f>'[4]Формат ИПР'!BE162</f>
        <v>0</v>
      </c>
      <c r="Q174" s="38">
        <f>'[4]Формат ИПР'!BF162</f>
        <v>0</v>
      </c>
      <c r="R174" s="39" t="s">
        <v>29</v>
      </c>
      <c r="S174" s="46">
        <f t="shared" si="48"/>
        <v>-1.1102230246251565E-16</v>
      </c>
      <c r="T174" s="41">
        <f t="shared" si="49"/>
        <v>1.1102230246251565E-16</v>
      </c>
      <c r="U174" s="42">
        <f t="shared" si="50"/>
        <v>1.1116427925669673E-16</v>
      </c>
      <c r="V174" s="36" t="str">
        <f>'[4]Формат ИПР'!BJ162</f>
        <v>нд</v>
      </c>
      <c r="W174" s="43"/>
    </row>
    <row r="175" spans="1:23" ht="94.5" x14ac:dyDescent="0.25">
      <c r="A175" s="33" t="str">
        <f>'[4]Формат ИПР'!A163</f>
        <v>1.1.6</v>
      </c>
      <c r="B175" s="33" t="str">
        <f>'[4]Формат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34" t="str">
        <f>'[4]Формат ИПР'!C163</f>
        <v>K_Che338</v>
      </c>
      <c r="D175" s="38" t="str">
        <f>'[4]Формат ИПР'!LO163</f>
        <v>нд</v>
      </c>
      <c r="E175" s="38">
        <f>'[4]Формат ИПР'!AT163</f>
        <v>9.0759105400000006</v>
      </c>
      <c r="F175" s="38" t="s">
        <v>29</v>
      </c>
      <c r="G175" s="38">
        <f>'[4]Формат ИПР'!AU163</f>
        <v>3.1487294599999984</v>
      </c>
      <c r="H175" s="46">
        <f t="shared" si="46"/>
        <v>3.1487294599999993</v>
      </c>
      <c r="I175" s="38">
        <f t="shared" si="47"/>
        <v>3.1487294599999998</v>
      </c>
      <c r="J175" s="38">
        <f>'[4]Формат ИПР'!AY163</f>
        <v>0</v>
      </c>
      <c r="K175" s="38">
        <f>'[4]Формат ИПР'!AZ163</f>
        <v>0</v>
      </c>
      <c r="L175" s="38">
        <f>'[4]Формат ИПР'!BA163</f>
        <v>3.1487294599999993</v>
      </c>
      <c r="M175" s="38">
        <f>'[4]Формат ИПР'!BB163</f>
        <v>3.1487294599999998</v>
      </c>
      <c r="N175" s="38">
        <f>'[4]Формат ИПР'!BC163</f>
        <v>0</v>
      </c>
      <c r="O175" s="38">
        <f>'[4]Формат ИПР'!BD163</f>
        <v>0</v>
      </c>
      <c r="P175" s="38">
        <f>'[4]Формат ИПР'!BE163</f>
        <v>0</v>
      </c>
      <c r="Q175" s="38">
        <f>'[4]Формат ИПР'!BF163</f>
        <v>0</v>
      </c>
      <c r="R175" s="39" t="s">
        <v>29</v>
      </c>
      <c r="S175" s="46">
        <f t="shared" si="48"/>
        <v>-1.3322676295501878E-15</v>
      </c>
      <c r="T175" s="41">
        <f t="shared" si="49"/>
        <v>4.4408920985006262E-16</v>
      </c>
      <c r="U175" s="42">
        <f t="shared" si="50"/>
        <v>1.4103758849134746E-16</v>
      </c>
      <c r="V175" s="36" t="str">
        <f>'[4]Формат ИПР'!BJ163</f>
        <v>нд</v>
      </c>
      <c r="W175" s="43"/>
    </row>
    <row r="176" spans="1:23" ht="94.5" x14ac:dyDescent="0.25">
      <c r="A176" s="33" t="str">
        <f>'[4]Формат ИПР'!A164</f>
        <v>1.1.6</v>
      </c>
      <c r="B176" s="33" t="str">
        <f>'[4]Формат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34" t="str">
        <f>'[4]Формат ИПР'!C164</f>
        <v>K_Che339</v>
      </c>
      <c r="D176" s="38" t="str">
        <f>'[4]Формат ИПР'!LO164</f>
        <v>нд</v>
      </c>
      <c r="E176" s="38">
        <f>'[4]Формат ИПР'!AT164</f>
        <v>2.8580804799999999</v>
      </c>
      <c r="F176" s="38" t="s">
        <v>29</v>
      </c>
      <c r="G176" s="38">
        <f>'[4]Формат ИПР'!AU164</f>
        <v>1.3465095200000015</v>
      </c>
      <c r="H176" s="46">
        <f t="shared" si="46"/>
        <v>1.3465095200000008</v>
      </c>
      <c r="I176" s="38">
        <f t="shared" si="47"/>
        <v>1.3465095200000001</v>
      </c>
      <c r="J176" s="38">
        <f>'[4]Формат ИПР'!AY164</f>
        <v>0</v>
      </c>
      <c r="K176" s="38">
        <f>'[4]Формат ИПР'!AZ164</f>
        <v>0</v>
      </c>
      <c r="L176" s="38">
        <f>'[4]Формат ИПР'!BA164</f>
        <v>1.3465095200000008</v>
      </c>
      <c r="M176" s="38">
        <f>'[4]Формат ИПР'!BB164</f>
        <v>1.3465095200000001</v>
      </c>
      <c r="N176" s="38">
        <f>'[4]Формат ИПР'!BC164</f>
        <v>0</v>
      </c>
      <c r="O176" s="38">
        <f>'[4]Формат ИПР'!BD164</f>
        <v>0</v>
      </c>
      <c r="P176" s="38">
        <f>'[4]Формат ИПР'!BE164</f>
        <v>0</v>
      </c>
      <c r="Q176" s="38">
        <f>'[4]Формат ИПР'!BF164</f>
        <v>0</v>
      </c>
      <c r="R176" s="39" t="s">
        <v>29</v>
      </c>
      <c r="S176" s="46">
        <f t="shared" si="48"/>
        <v>1.3322676295501878E-15</v>
      </c>
      <c r="T176" s="41">
        <f t="shared" si="49"/>
        <v>-6.6613381477509392E-16</v>
      </c>
      <c r="U176" s="42">
        <f t="shared" si="50"/>
        <v>-4.947115522622473E-16</v>
      </c>
      <c r="V176" s="36" t="str">
        <f>'[4]Формат ИПР'!BJ164</f>
        <v>нд</v>
      </c>
      <c r="W176" s="43"/>
    </row>
    <row r="177" spans="1:23" ht="110.25" x14ac:dyDescent="0.25">
      <c r="A177" s="33" t="str">
        <f>'[4]Формат ИПР'!A165</f>
        <v>1.1.6</v>
      </c>
      <c r="B177" s="33" t="str">
        <f>'[4]Формат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34" t="str">
        <f>'[4]Формат ИПР'!C165</f>
        <v>K_Che340</v>
      </c>
      <c r="D177" s="38" t="str">
        <f>'[4]Формат ИПР'!LO165</f>
        <v>нд</v>
      </c>
      <c r="E177" s="38">
        <f>'[4]Формат ИПР'!AT165</f>
        <v>4.3246846899999998</v>
      </c>
      <c r="F177" s="38" t="s">
        <v>29</v>
      </c>
      <c r="G177" s="38">
        <f>'[4]Формат ИПР'!AU165</f>
        <v>1.7246753100000003</v>
      </c>
      <c r="H177" s="46">
        <f t="shared" si="46"/>
        <v>1.7246753100000001</v>
      </c>
      <c r="I177" s="38">
        <f t="shared" si="47"/>
        <v>1.7246753100000001</v>
      </c>
      <c r="J177" s="38">
        <f>'[4]Формат ИПР'!AY165</f>
        <v>0</v>
      </c>
      <c r="K177" s="38">
        <f>'[4]Формат ИПР'!AZ165</f>
        <v>0</v>
      </c>
      <c r="L177" s="38">
        <f>'[4]Формат ИПР'!BA165</f>
        <v>1.7246753100000001</v>
      </c>
      <c r="M177" s="38">
        <f>'[4]Формат ИПР'!BB165</f>
        <v>1.7246753100000001</v>
      </c>
      <c r="N177" s="38">
        <f>'[4]Формат ИПР'!BC165</f>
        <v>0</v>
      </c>
      <c r="O177" s="38">
        <f>'[4]Формат ИПР'!BD165</f>
        <v>0</v>
      </c>
      <c r="P177" s="38">
        <f>'[4]Формат ИПР'!BE165</f>
        <v>0</v>
      </c>
      <c r="Q177" s="38">
        <f>'[4]Формат ИПР'!BF165</f>
        <v>0</v>
      </c>
      <c r="R177" s="39" t="s">
        <v>29</v>
      </c>
      <c r="S177" s="46">
        <f t="shared" si="48"/>
        <v>2.2204460492503131E-16</v>
      </c>
      <c r="T177" s="41">
        <f t="shared" si="49"/>
        <v>0</v>
      </c>
      <c r="U177" s="42">
        <f t="shared" si="50"/>
        <v>0</v>
      </c>
      <c r="V177" s="36" t="str">
        <f>'[4]Формат ИПР'!BJ165</f>
        <v>нд</v>
      </c>
      <c r="W177" s="43"/>
    </row>
    <row r="178" spans="1:23" ht="94.5" x14ac:dyDescent="0.25">
      <c r="A178" s="33" t="str">
        <f>'[4]Формат ИПР'!A166</f>
        <v>1.1.6</v>
      </c>
      <c r="B178" s="33" t="str">
        <f>'[4]Формат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34" t="str">
        <f>'[4]Формат ИПР'!C166</f>
        <v>K_Che341</v>
      </c>
      <c r="D178" s="38" t="str">
        <f>'[4]Формат ИПР'!LO166</f>
        <v>нд</v>
      </c>
      <c r="E178" s="38">
        <f>'[4]Формат ИПР'!AT166</f>
        <v>2.2547927900000002</v>
      </c>
      <c r="F178" s="38" t="s">
        <v>29</v>
      </c>
      <c r="G178" s="38">
        <f>'[4]Формат ИПР'!AU166</f>
        <v>1.1651372099999997</v>
      </c>
      <c r="H178" s="46">
        <f t="shared" si="46"/>
        <v>1.1651372100000001</v>
      </c>
      <c r="I178" s="38">
        <f t="shared" si="47"/>
        <v>1.1651372099999999</v>
      </c>
      <c r="J178" s="38">
        <f>'[4]Формат ИПР'!AY166</f>
        <v>0</v>
      </c>
      <c r="K178" s="38">
        <f>'[4]Формат ИПР'!AZ166</f>
        <v>0</v>
      </c>
      <c r="L178" s="38">
        <f>'[4]Формат ИПР'!BA166</f>
        <v>1.1651372100000001</v>
      </c>
      <c r="M178" s="38">
        <f>'[4]Формат ИПР'!BB166</f>
        <v>1.1651372099999999</v>
      </c>
      <c r="N178" s="38">
        <f>'[4]Формат ИПР'!BC166</f>
        <v>0</v>
      </c>
      <c r="O178" s="38">
        <f>'[4]Формат ИПР'!BD166</f>
        <v>0</v>
      </c>
      <c r="P178" s="38">
        <f>'[4]Формат ИПР'!BE166</f>
        <v>0</v>
      </c>
      <c r="Q178" s="38">
        <f>'[4]Формат ИПР'!BF166</f>
        <v>0</v>
      </c>
      <c r="R178" s="39" t="s">
        <v>29</v>
      </c>
      <c r="S178" s="46">
        <f t="shared" si="48"/>
        <v>-2.2204460492503131E-16</v>
      </c>
      <c r="T178" s="41">
        <f t="shared" si="49"/>
        <v>-2.2204460492503131E-16</v>
      </c>
      <c r="U178" s="42">
        <f t="shared" si="50"/>
        <v>-1.9057378222864523E-16</v>
      </c>
      <c r="V178" s="36" t="str">
        <f>'[4]Формат ИПР'!BJ166</f>
        <v>нд</v>
      </c>
      <c r="W178" s="43"/>
    </row>
    <row r="179" spans="1:23" ht="94.5" x14ac:dyDescent="0.25">
      <c r="A179" s="33" t="str">
        <f>'[4]Формат ИПР'!A167</f>
        <v>1.1.6</v>
      </c>
      <c r="B179" s="33" t="str">
        <f>'[4]Формат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34" t="str">
        <f>'[4]Формат ИПР'!C167</f>
        <v>K_Che342</v>
      </c>
      <c r="D179" s="38" t="str">
        <f>'[4]Формат ИПР'!LO167</f>
        <v>нд</v>
      </c>
      <c r="E179" s="38">
        <f>'[4]Формат ИПР'!AT167</f>
        <v>0.93793536999999993</v>
      </c>
      <c r="F179" s="38" t="s">
        <v>29</v>
      </c>
      <c r="G179" s="38">
        <f>'[4]Формат ИПР'!AU167</f>
        <v>0.54777463000000015</v>
      </c>
      <c r="H179" s="46">
        <f t="shared" si="46"/>
        <v>0.54777463000000015</v>
      </c>
      <c r="I179" s="38">
        <f t="shared" si="47"/>
        <v>0.54777463000000004</v>
      </c>
      <c r="J179" s="38">
        <f>'[4]Формат ИПР'!AY167</f>
        <v>0</v>
      </c>
      <c r="K179" s="38">
        <f>'[4]Формат ИПР'!AZ167</f>
        <v>0</v>
      </c>
      <c r="L179" s="38">
        <f>'[4]Формат ИПР'!BA167</f>
        <v>0.54777463000000015</v>
      </c>
      <c r="M179" s="38">
        <f>'[4]Формат ИПР'!BB167</f>
        <v>0.54777463000000004</v>
      </c>
      <c r="N179" s="38">
        <f>'[4]Формат ИПР'!BC167</f>
        <v>0</v>
      </c>
      <c r="O179" s="38">
        <f>'[4]Формат ИПР'!BD167</f>
        <v>0</v>
      </c>
      <c r="P179" s="38">
        <f>'[4]Формат ИПР'!BE167</f>
        <v>0</v>
      </c>
      <c r="Q179" s="38">
        <f>'[4]Формат ИПР'!BF167</f>
        <v>0</v>
      </c>
      <c r="R179" s="39" t="s">
        <v>29</v>
      </c>
      <c r="S179" s="46">
        <f t="shared" si="48"/>
        <v>1.1102230246251565E-16</v>
      </c>
      <c r="T179" s="41">
        <f t="shared" si="49"/>
        <v>-1.1102230246251565E-16</v>
      </c>
      <c r="U179" s="42">
        <f t="shared" si="50"/>
        <v>-2.0267879595394118E-16</v>
      </c>
      <c r="V179" s="36" t="str">
        <f>'[4]Формат ИПР'!BJ167</f>
        <v>нд</v>
      </c>
      <c r="W179" s="43"/>
    </row>
    <row r="180" spans="1:23" ht="94.5" x14ac:dyDescent="0.25">
      <c r="A180" s="33" t="str">
        <f>'[4]Формат ИПР'!A168</f>
        <v>1.1.6</v>
      </c>
      <c r="B180" s="33" t="str">
        <f>'[4]Формат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34" t="str">
        <f>'[4]Формат ИПР'!C168</f>
        <v>K_Che343</v>
      </c>
      <c r="D180" s="38" t="str">
        <f>'[4]Формат ИПР'!LO168</f>
        <v>нд</v>
      </c>
      <c r="E180" s="38">
        <f>'[4]Формат ИПР'!AT168</f>
        <v>2.16430532</v>
      </c>
      <c r="F180" s="38" t="s">
        <v>29</v>
      </c>
      <c r="G180" s="38">
        <f>'[4]Формат ИПР'!AU168</f>
        <v>0.99212467999999943</v>
      </c>
      <c r="H180" s="46">
        <f t="shared" si="46"/>
        <v>0.99212467999999987</v>
      </c>
      <c r="I180" s="38">
        <f t="shared" si="47"/>
        <v>0.99212468000000009</v>
      </c>
      <c r="J180" s="38">
        <f>'[4]Формат ИПР'!AY168</f>
        <v>0</v>
      </c>
      <c r="K180" s="38">
        <f>'[4]Формат ИПР'!AZ168</f>
        <v>0</v>
      </c>
      <c r="L180" s="38">
        <f>'[4]Формат ИПР'!BA168</f>
        <v>0.99212467999999987</v>
      </c>
      <c r="M180" s="38">
        <f>'[4]Формат ИПР'!BB168</f>
        <v>0.99212468000000009</v>
      </c>
      <c r="N180" s="38">
        <f>'[4]Формат ИПР'!BC168</f>
        <v>0</v>
      </c>
      <c r="O180" s="38">
        <f>'[4]Формат ИПР'!BD168</f>
        <v>0</v>
      </c>
      <c r="P180" s="38">
        <f>'[4]Формат ИПР'!BE168</f>
        <v>0</v>
      </c>
      <c r="Q180" s="38">
        <f>'[4]Формат ИПР'!BF168</f>
        <v>0</v>
      </c>
      <c r="R180" s="39" t="s">
        <v>29</v>
      </c>
      <c r="S180" s="46">
        <f t="shared" si="48"/>
        <v>-6.6613381477509392E-16</v>
      </c>
      <c r="T180" s="41">
        <f t="shared" si="49"/>
        <v>2.2204460492503131E-16</v>
      </c>
      <c r="U180" s="42">
        <f t="shared" si="50"/>
        <v>2.2380715791187789E-16</v>
      </c>
      <c r="V180" s="36" t="str">
        <f>'[4]Формат ИПР'!BJ168</f>
        <v>нд</v>
      </c>
      <c r="W180" s="43"/>
    </row>
    <row r="181" spans="1:23" ht="94.5" x14ac:dyDescent="0.25">
      <c r="A181" s="33" t="str">
        <f>'[4]Формат ИПР'!A169</f>
        <v>1.1.6</v>
      </c>
      <c r="B181" s="33" t="str">
        <f>'[4]Формат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34" t="str">
        <f>'[4]Формат ИПР'!C169</f>
        <v>K_Che344</v>
      </c>
      <c r="D181" s="38" t="str">
        <f>'[4]Формат ИПР'!LO169</f>
        <v>нд</v>
      </c>
      <c r="E181" s="38">
        <f>'[4]Формат ИПР'!AT169</f>
        <v>0.63856897000000001</v>
      </c>
      <c r="F181" s="38" t="s">
        <v>29</v>
      </c>
      <c r="G181" s="38">
        <f>'[4]Формат ИПР'!AU169</f>
        <v>0.44628102999999986</v>
      </c>
      <c r="H181" s="46">
        <f t="shared" si="46"/>
        <v>0.44628102999999986</v>
      </c>
      <c r="I181" s="38">
        <f t="shared" si="47"/>
        <v>0.44628103000000002</v>
      </c>
      <c r="J181" s="38">
        <f>'[4]Формат ИПР'!AY169</f>
        <v>0</v>
      </c>
      <c r="K181" s="38">
        <f>'[4]Формат ИПР'!AZ169</f>
        <v>0</v>
      </c>
      <c r="L181" s="38">
        <f>'[4]Формат ИПР'!BA169</f>
        <v>0.44628102999999986</v>
      </c>
      <c r="M181" s="38">
        <f>'[4]Формат ИПР'!BB169</f>
        <v>0.44628103000000002</v>
      </c>
      <c r="N181" s="38">
        <f>'[4]Формат ИПР'!BC169</f>
        <v>0</v>
      </c>
      <c r="O181" s="38">
        <f>'[4]Формат ИПР'!BD169</f>
        <v>0</v>
      </c>
      <c r="P181" s="38">
        <f>'[4]Формат ИПР'!BE169</f>
        <v>0</v>
      </c>
      <c r="Q181" s="38">
        <f>'[4]Формат ИПР'!BF169</f>
        <v>0</v>
      </c>
      <c r="R181" s="39" t="s">
        <v>29</v>
      </c>
      <c r="S181" s="46">
        <f t="shared" si="48"/>
        <v>-1.6653345369377348E-16</v>
      </c>
      <c r="T181" s="41">
        <f t="shared" si="49"/>
        <v>1.6653345369377348E-16</v>
      </c>
      <c r="U181" s="42">
        <f t="shared" si="50"/>
        <v>3.7315826239303411E-16</v>
      </c>
      <c r="V181" s="36" t="str">
        <f>'[4]Формат ИПР'!BJ169</f>
        <v>нд</v>
      </c>
      <c r="W181" s="43"/>
    </row>
    <row r="182" spans="1:23" ht="94.5" x14ac:dyDescent="0.25">
      <c r="A182" s="33" t="str">
        <f>'[4]Формат ИПР'!A170</f>
        <v>1.1.6</v>
      </c>
      <c r="B182" s="33" t="str">
        <f>'[4]Формат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34" t="str">
        <f>'[4]Формат ИПР'!C170</f>
        <v>K_Che345</v>
      </c>
      <c r="D182" s="38" t="str">
        <f>'[4]Формат ИПР'!LO170</f>
        <v>нд</v>
      </c>
      <c r="E182" s="38">
        <f>'[4]Формат ИПР'!AT170</f>
        <v>2.2584135999999999</v>
      </c>
      <c r="F182" s="38" t="s">
        <v>29</v>
      </c>
      <c r="G182" s="38">
        <f>'[4]Формат ИПР'!AU170</f>
        <v>0.75356639999999997</v>
      </c>
      <c r="H182" s="46">
        <f t="shared" si="46"/>
        <v>0.75356640000000008</v>
      </c>
      <c r="I182" s="38">
        <f t="shared" si="47"/>
        <v>0.75356639999999997</v>
      </c>
      <c r="J182" s="38">
        <f>'[4]Формат ИПР'!AY170</f>
        <v>0</v>
      </c>
      <c r="K182" s="38">
        <f>'[4]Формат ИПР'!AZ170</f>
        <v>0</v>
      </c>
      <c r="L182" s="38">
        <f>'[4]Формат ИПР'!BA170</f>
        <v>0.75356640000000008</v>
      </c>
      <c r="M182" s="38">
        <f>'[4]Формат ИПР'!BB170</f>
        <v>0.75356639999999997</v>
      </c>
      <c r="N182" s="38">
        <f>'[4]Формат ИПР'!BC170</f>
        <v>0</v>
      </c>
      <c r="O182" s="38">
        <f>'[4]Формат ИПР'!BD170</f>
        <v>0</v>
      </c>
      <c r="P182" s="38">
        <f>'[4]Формат ИПР'!BE170</f>
        <v>0</v>
      </c>
      <c r="Q182" s="38">
        <f>'[4]Формат ИПР'!BF170</f>
        <v>0</v>
      </c>
      <c r="R182" s="39" t="s">
        <v>29</v>
      </c>
      <c r="S182" s="46">
        <f t="shared" si="48"/>
        <v>0</v>
      </c>
      <c r="T182" s="41">
        <f t="shared" si="49"/>
        <v>-1.1102230246251565E-16</v>
      </c>
      <c r="U182" s="42">
        <f t="shared" si="50"/>
        <v>-1.4732915700927702E-16</v>
      </c>
      <c r="V182" s="36" t="str">
        <f>'[4]Формат ИПР'!BJ170</f>
        <v>нд</v>
      </c>
      <c r="W182" s="43"/>
    </row>
    <row r="183" spans="1:23" ht="94.5" x14ac:dyDescent="0.25">
      <c r="A183" s="33" t="str">
        <f>'[4]Формат ИПР'!A171</f>
        <v>1.1.6</v>
      </c>
      <c r="B183" s="33" t="str">
        <f>'[4]Формат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34" t="str">
        <f>'[4]Формат ИПР'!C171</f>
        <v>K_Che346</v>
      </c>
      <c r="D183" s="38" t="str">
        <f>'[4]Формат ИПР'!LO171</f>
        <v>нд</v>
      </c>
      <c r="E183" s="38">
        <f>'[4]Формат ИПР'!AT171</f>
        <v>2.1815382699999999</v>
      </c>
      <c r="F183" s="38" t="s">
        <v>29</v>
      </c>
      <c r="G183" s="38">
        <f>'[4]Формат ИПР'!AU171</f>
        <v>0.7274217300000001</v>
      </c>
      <c r="H183" s="46">
        <f t="shared" si="46"/>
        <v>0.72742172999999999</v>
      </c>
      <c r="I183" s="38">
        <f t="shared" si="47"/>
        <v>0.72742171999999994</v>
      </c>
      <c r="J183" s="38">
        <f>'[4]Формат ИПР'!AY171</f>
        <v>0</v>
      </c>
      <c r="K183" s="38">
        <f>'[4]Формат ИПР'!AZ171</f>
        <v>0</v>
      </c>
      <c r="L183" s="38">
        <f>'[4]Формат ИПР'!BA171</f>
        <v>0.72742172999999999</v>
      </c>
      <c r="M183" s="38">
        <f>'[4]Формат ИПР'!BB171</f>
        <v>0.72742171999999994</v>
      </c>
      <c r="N183" s="38">
        <f>'[4]Формат ИПР'!BC171</f>
        <v>0</v>
      </c>
      <c r="O183" s="38">
        <f>'[4]Формат ИПР'!BD171</f>
        <v>0</v>
      </c>
      <c r="P183" s="38">
        <f>'[4]Формат ИПР'!BE171</f>
        <v>0</v>
      </c>
      <c r="Q183" s="38">
        <f>'[4]Формат ИПР'!BF171</f>
        <v>0</v>
      </c>
      <c r="R183" s="39" t="s">
        <v>29</v>
      </c>
      <c r="S183" s="46">
        <f t="shared" si="48"/>
        <v>1.0000000161269895E-8</v>
      </c>
      <c r="T183" s="41">
        <f t="shared" si="49"/>
        <v>-1.0000000050247593E-8</v>
      </c>
      <c r="U183" s="42">
        <f t="shared" si="50"/>
        <v>-1.374718356330597E-8</v>
      </c>
      <c r="V183" s="36" t="str">
        <f>'[4]Формат ИПР'!BJ171</f>
        <v>нд</v>
      </c>
      <c r="W183" s="43"/>
    </row>
    <row r="184" spans="1:23" ht="94.5" x14ac:dyDescent="0.25">
      <c r="A184" s="33" t="str">
        <f>'[4]Формат ИПР'!A172</f>
        <v>1.1.6</v>
      </c>
      <c r="B184" s="33" t="str">
        <f>'[4]Формат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34" t="str">
        <f>'[4]Формат ИПР'!C172</f>
        <v>K_Che347</v>
      </c>
      <c r="D184" s="38" t="str">
        <f>'[4]Формат ИПР'!LO172</f>
        <v>нд</v>
      </c>
      <c r="E184" s="38">
        <f>'[4]Формат ИПР'!AT172</f>
        <v>2.4595380700000002</v>
      </c>
      <c r="F184" s="38" t="s">
        <v>29</v>
      </c>
      <c r="G184" s="38">
        <f>'[4]Формат ИПР'!AU172</f>
        <v>0.82083192999999977</v>
      </c>
      <c r="H184" s="46">
        <f t="shared" si="46"/>
        <v>0.82083192999999977</v>
      </c>
      <c r="I184" s="38">
        <f t="shared" si="47"/>
        <v>0.8208319300000001</v>
      </c>
      <c r="J184" s="38">
        <f>'[4]Формат ИПР'!AY172</f>
        <v>0</v>
      </c>
      <c r="K184" s="38">
        <f>'[4]Формат ИПР'!AZ172</f>
        <v>0</v>
      </c>
      <c r="L184" s="38">
        <f>'[4]Формат ИПР'!BA172</f>
        <v>0.82083192999999977</v>
      </c>
      <c r="M184" s="38">
        <f>'[4]Формат ИПР'!BB172</f>
        <v>0.8208319300000001</v>
      </c>
      <c r="N184" s="38">
        <f>'[4]Формат ИПР'!BC172</f>
        <v>0</v>
      </c>
      <c r="O184" s="38">
        <f>'[4]Формат ИПР'!BD172</f>
        <v>0</v>
      </c>
      <c r="P184" s="38">
        <f>'[4]Формат ИПР'!BE172</f>
        <v>0</v>
      </c>
      <c r="Q184" s="38">
        <f>'[4]Формат ИПР'!BF172</f>
        <v>0</v>
      </c>
      <c r="R184" s="39" t="s">
        <v>29</v>
      </c>
      <c r="S184" s="46">
        <f t="shared" si="48"/>
        <v>-3.3306690738754696E-16</v>
      </c>
      <c r="T184" s="41">
        <f t="shared" si="49"/>
        <v>3.3306690738754696E-16</v>
      </c>
      <c r="U184" s="42">
        <f t="shared" si="50"/>
        <v>4.0576748444416273E-16</v>
      </c>
      <c r="V184" s="36" t="str">
        <f>'[4]Формат ИПР'!BJ172</f>
        <v>нд</v>
      </c>
      <c r="W184" s="43"/>
    </row>
    <row r="185" spans="1:23" ht="94.5" x14ac:dyDescent="0.25">
      <c r="A185" s="33" t="str">
        <f>'[4]Формат ИПР'!A173</f>
        <v>1.1.6</v>
      </c>
      <c r="B185" s="33" t="str">
        <f>'[4]Формат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34" t="str">
        <f>'[4]Формат ИПР'!C173</f>
        <v>K_Che348</v>
      </c>
      <c r="D185" s="38" t="str">
        <f>'[4]Формат ИПР'!LO173</f>
        <v>нд</v>
      </c>
      <c r="E185" s="38">
        <f>'[4]Формат ИПР'!AT173</f>
        <v>2.6954368899999999</v>
      </c>
      <c r="F185" s="38" t="s">
        <v>29</v>
      </c>
      <c r="G185" s="38">
        <f>'[4]Формат ИПР'!AU173</f>
        <v>0.99448311</v>
      </c>
      <c r="H185" s="46">
        <f t="shared" si="46"/>
        <v>0.99448310999999989</v>
      </c>
      <c r="I185" s="38">
        <f t="shared" si="47"/>
        <v>0.99448311</v>
      </c>
      <c r="J185" s="38">
        <f>'[4]Формат ИПР'!AY173</f>
        <v>0</v>
      </c>
      <c r="K185" s="38">
        <f>'[4]Формат ИПР'!AZ173</f>
        <v>0</v>
      </c>
      <c r="L185" s="38">
        <f>'[4]Формат ИПР'!BA173</f>
        <v>0.99448310999999989</v>
      </c>
      <c r="M185" s="38">
        <f>'[4]Формат ИПР'!BB173</f>
        <v>0.99448311</v>
      </c>
      <c r="N185" s="38">
        <f>'[4]Формат ИПР'!BC173</f>
        <v>0</v>
      </c>
      <c r="O185" s="38">
        <f>'[4]Формат ИПР'!BD173</f>
        <v>0</v>
      </c>
      <c r="P185" s="38">
        <f>'[4]Формат ИПР'!BE173</f>
        <v>0</v>
      </c>
      <c r="Q185" s="38">
        <f>'[4]Формат ИПР'!BF173</f>
        <v>0</v>
      </c>
      <c r="R185" s="39" t="s">
        <v>29</v>
      </c>
      <c r="S185" s="46">
        <f t="shared" si="48"/>
        <v>0</v>
      </c>
      <c r="T185" s="41">
        <f t="shared" si="49"/>
        <v>1.1102230246251565E-16</v>
      </c>
      <c r="U185" s="42">
        <f t="shared" si="50"/>
        <v>1.1163819812134935E-16</v>
      </c>
      <c r="V185" s="36" t="str">
        <f>'[4]Формат ИПР'!BJ173</f>
        <v>нд</v>
      </c>
      <c r="W185" s="43"/>
    </row>
    <row r="186" spans="1:23" ht="78.75" x14ac:dyDescent="0.25">
      <c r="A186" s="33" t="str">
        <f>'[4]Формат ИПР'!A174</f>
        <v>1.1.6</v>
      </c>
      <c r="B186" s="33" t="str">
        <f>'[4]Формат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34" t="str">
        <f>'[4]Формат ИПР'!C174</f>
        <v>K_Che349</v>
      </c>
      <c r="D186" s="38" t="str">
        <f>'[4]Формат ИПР'!LO174</f>
        <v>нд</v>
      </c>
      <c r="E186" s="38">
        <f>'[4]Формат ИПР'!AT174</f>
        <v>9.6541593399999996</v>
      </c>
      <c r="F186" s="38" t="s">
        <v>29</v>
      </c>
      <c r="G186" s="38">
        <f>'[4]Формат ИПР'!AU174</f>
        <v>5.0798906600000002</v>
      </c>
      <c r="H186" s="46">
        <f t="shared" si="46"/>
        <v>5.0798906599999993</v>
      </c>
      <c r="I186" s="38">
        <f t="shared" si="47"/>
        <v>5.0798906600000002</v>
      </c>
      <c r="J186" s="38">
        <f>'[4]Формат ИПР'!AY174</f>
        <v>0</v>
      </c>
      <c r="K186" s="38">
        <f>'[4]Формат ИПР'!AZ174</f>
        <v>0</v>
      </c>
      <c r="L186" s="38">
        <f>'[4]Формат ИПР'!BA174</f>
        <v>5.0798906599999993</v>
      </c>
      <c r="M186" s="38">
        <f>'[4]Формат ИПР'!BB174</f>
        <v>5.0798906600000002</v>
      </c>
      <c r="N186" s="38">
        <f>'[4]Формат ИПР'!BC174</f>
        <v>0</v>
      </c>
      <c r="O186" s="38">
        <f>'[4]Формат ИПР'!BD174</f>
        <v>0</v>
      </c>
      <c r="P186" s="38">
        <f>'[4]Формат ИПР'!BE174</f>
        <v>0</v>
      </c>
      <c r="Q186" s="38">
        <f>'[4]Формат ИПР'!BF174</f>
        <v>0</v>
      </c>
      <c r="R186" s="39" t="s">
        <v>29</v>
      </c>
      <c r="S186" s="46">
        <f t="shared" si="48"/>
        <v>0</v>
      </c>
      <c r="T186" s="41">
        <f t="shared" si="49"/>
        <v>8.8817841970012523E-16</v>
      </c>
      <c r="U186" s="42">
        <f t="shared" si="50"/>
        <v>1.7484203482838849E-16</v>
      </c>
      <c r="V186" s="36" t="str">
        <f>'[4]Формат ИПР'!BJ174</f>
        <v>нд</v>
      </c>
      <c r="W186" s="43"/>
    </row>
    <row r="187" spans="1:23" ht="94.5" x14ac:dyDescent="0.25">
      <c r="A187" s="33" t="str">
        <f>'[4]Формат ИПР'!A175</f>
        <v>1.1.6</v>
      </c>
      <c r="B187" s="33" t="str">
        <f>'[4]Формат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34" t="str">
        <f>'[4]Формат ИПР'!C175</f>
        <v>K_Che350</v>
      </c>
      <c r="D187" s="38" t="str">
        <f>'[4]Формат ИПР'!LO175</f>
        <v>нд</v>
      </c>
      <c r="E187" s="38">
        <f>'[4]Формат ИПР'!AT175</f>
        <v>4.0556421299999998</v>
      </c>
      <c r="F187" s="38" t="s">
        <v>29</v>
      </c>
      <c r="G187" s="38">
        <f>'[4]Формат ИПР'!AU175</f>
        <v>4.0193578699999994</v>
      </c>
      <c r="H187" s="46">
        <f t="shared" si="46"/>
        <v>4.0193578699999994</v>
      </c>
      <c r="I187" s="38">
        <f t="shared" si="47"/>
        <v>4.0193578700000003</v>
      </c>
      <c r="J187" s="38">
        <f>'[4]Формат ИПР'!AY175</f>
        <v>0</v>
      </c>
      <c r="K187" s="38">
        <f>'[4]Формат ИПР'!AZ175</f>
        <v>0</v>
      </c>
      <c r="L187" s="38">
        <f>'[4]Формат ИПР'!BA175</f>
        <v>4.0193578699999994</v>
      </c>
      <c r="M187" s="38">
        <f>'[4]Формат ИПР'!BB175</f>
        <v>4.0193578700000003</v>
      </c>
      <c r="N187" s="38">
        <f>'[4]Формат ИПР'!BC175</f>
        <v>0</v>
      </c>
      <c r="O187" s="38">
        <f>'[4]Формат ИПР'!BD175</f>
        <v>0</v>
      </c>
      <c r="P187" s="38">
        <f>'[4]Формат ИПР'!BE175</f>
        <v>0</v>
      </c>
      <c r="Q187" s="38">
        <f>'[4]Формат ИПР'!BF175</f>
        <v>0</v>
      </c>
      <c r="R187" s="39" t="s">
        <v>29</v>
      </c>
      <c r="S187" s="46">
        <f t="shared" si="48"/>
        <v>-8.8817841970012523E-16</v>
      </c>
      <c r="T187" s="41">
        <f t="shared" si="49"/>
        <v>8.8817841970012523E-16</v>
      </c>
      <c r="U187" s="42">
        <f t="shared" si="50"/>
        <v>2.2097520261367653E-16</v>
      </c>
      <c r="V187" s="36" t="str">
        <f>'[4]Формат ИПР'!BJ175</f>
        <v>нд</v>
      </c>
      <c r="W187" s="43"/>
    </row>
    <row r="188" spans="1:23" ht="94.5" x14ac:dyDescent="0.25">
      <c r="A188" s="33" t="str">
        <f>'[4]Формат ИПР'!A176</f>
        <v>1.1.6</v>
      </c>
      <c r="B188" s="33" t="str">
        <f>'[4]Формат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34" t="str">
        <f>'[4]Формат ИПР'!C176</f>
        <v>K_Che351</v>
      </c>
      <c r="D188" s="38" t="str">
        <f>'[4]Формат ИПР'!LO176</f>
        <v>нд</v>
      </c>
      <c r="E188" s="38">
        <f>'[4]Формат ИПР'!AT176</f>
        <v>3.1833535099999999</v>
      </c>
      <c r="F188" s="38" t="s">
        <v>29</v>
      </c>
      <c r="G188" s="38">
        <f>'[4]Формат ИПР'!AU176</f>
        <v>4.6663764899999993</v>
      </c>
      <c r="H188" s="46">
        <f t="shared" si="46"/>
        <v>4.6663764899999993</v>
      </c>
      <c r="I188" s="38">
        <f t="shared" si="47"/>
        <v>4.6663764900000002</v>
      </c>
      <c r="J188" s="38">
        <f>'[4]Формат ИПР'!AY176</f>
        <v>0</v>
      </c>
      <c r="K188" s="38">
        <f>'[4]Формат ИПР'!AZ176</f>
        <v>0</v>
      </c>
      <c r="L188" s="38">
        <f>'[4]Формат ИПР'!BA176</f>
        <v>4.6663764899999993</v>
      </c>
      <c r="M188" s="38">
        <f>'[4]Формат ИПР'!BB176</f>
        <v>4.6663764900000002</v>
      </c>
      <c r="N188" s="38">
        <f>'[4]Формат ИПР'!BC176</f>
        <v>0</v>
      </c>
      <c r="O188" s="38">
        <f>'[4]Формат ИПР'!BD176</f>
        <v>0</v>
      </c>
      <c r="P188" s="38">
        <f>'[4]Формат ИПР'!BE176</f>
        <v>0</v>
      </c>
      <c r="Q188" s="38">
        <f>'[4]Формат ИПР'!BF176</f>
        <v>0</v>
      </c>
      <c r="R188" s="39" t="s">
        <v>29</v>
      </c>
      <c r="S188" s="46">
        <f t="shared" si="48"/>
        <v>-8.8817841970012523E-16</v>
      </c>
      <c r="T188" s="41">
        <f t="shared" si="49"/>
        <v>8.8817841970012523E-16</v>
      </c>
      <c r="U188" s="42">
        <f t="shared" si="50"/>
        <v>1.9033578229349544E-16</v>
      </c>
      <c r="V188" s="36" t="str">
        <f>'[4]Формат ИПР'!BJ176</f>
        <v>нд</v>
      </c>
      <c r="W188" s="43"/>
    </row>
    <row r="189" spans="1:23" ht="94.5" x14ac:dyDescent="0.25">
      <c r="A189" s="33" t="str">
        <f>'[4]Формат ИПР'!A177</f>
        <v>1.1.6</v>
      </c>
      <c r="B189" s="33" t="str">
        <f>'[4]Формат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34" t="str">
        <f>'[4]Формат ИПР'!C177</f>
        <v>K_Che352</v>
      </c>
      <c r="D189" s="38" t="str">
        <f>'[4]Формат ИПР'!LO177</f>
        <v>нд</v>
      </c>
      <c r="E189" s="38">
        <f>'[4]Формат ИПР'!AT177</f>
        <v>9.49554294</v>
      </c>
      <c r="F189" s="38" t="s">
        <v>29</v>
      </c>
      <c r="G189" s="38">
        <f>'[4]Формат ИПР'!AU177</f>
        <v>5.0127870600000008</v>
      </c>
      <c r="H189" s="46">
        <f t="shared" si="46"/>
        <v>5.0127870600000008</v>
      </c>
      <c r="I189" s="38">
        <f t="shared" si="47"/>
        <v>5.01278706</v>
      </c>
      <c r="J189" s="38">
        <f>'[4]Формат ИПР'!AY177</f>
        <v>0</v>
      </c>
      <c r="K189" s="38">
        <f>'[4]Формат ИПР'!AZ177</f>
        <v>0</v>
      </c>
      <c r="L189" s="38">
        <f>'[4]Формат ИПР'!BA177</f>
        <v>5.0127870600000008</v>
      </c>
      <c r="M189" s="38">
        <f>'[4]Формат ИПР'!BB177</f>
        <v>5.01278706</v>
      </c>
      <c r="N189" s="38">
        <f>'[4]Формат ИПР'!BC177</f>
        <v>0</v>
      </c>
      <c r="O189" s="38">
        <f>'[4]Формат ИПР'!BD177</f>
        <v>0</v>
      </c>
      <c r="P189" s="38">
        <f>'[4]Формат ИПР'!BE177</f>
        <v>0</v>
      </c>
      <c r="Q189" s="38">
        <f>'[4]Формат ИПР'!BF177</f>
        <v>0</v>
      </c>
      <c r="R189" s="39" t="s">
        <v>29</v>
      </c>
      <c r="S189" s="46">
        <f t="shared" si="48"/>
        <v>8.8817841970012523E-16</v>
      </c>
      <c r="T189" s="41">
        <f t="shared" si="49"/>
        <v>-8.8817841970012523E-16</v>
      </c>
      <c r="U189" s="42">
        <f t="shared" si="50"/>
        <v>-1.7718255514730065E-16</v>
      </c>
      <c r="V189" s="36" t="str">
        <f>'[4]Формат ИПР'!BJ177</f>
        <v>нд</v>
      </c>
      <c r="W189" s="43"/>
    </row>
    <row r="190" spans="1:23" ht="78.75" x14ac:dyDescent="0.25">
      <c r="A190" s="33" t="str">
        <f>'[4]Формат ИПР'!A178</f>
        <v>1.1.6</v>
      </c>
      <c r="B190" s="33" t="str">
        <f>'[4]Формат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34" t="str">
        <f>'[4]Формат ИПР'!C178</f>
        <v>K_Che353</v>
      </c>
      <c r="D190" s="38" t="str">
        <f>'[4]Формат ИПР'!LO178</f>
        <v>нд</v>
      </c>
      <c r="E190" s="38">
        <f>'[4]Формат ИПР'!AT178</f>
        <v>776.53380999000001</v>
      </c>
      <c r="F190" s="38" t="s">
        <v>29</v>
      </c>
      <c r="G190" s="38">
        <f>'[4]Формат ИПР'!AU178</f>
        <v>0</v>
      </c>
      <c r="H190" s="46">
        <f t="shared" si="46"/>
        <v>0</v>
      </c>
      <c r="I190" s="38">
        <f t="shared" si="47"/>
        <v>0</v>
      </c>
      <c r="J190" s="38">
        <f>'[4]Формат ИПР'!AY178</f>
        <v>0</v>
      </c>
      <c r="K190" s="38">
        <f>'[4]Формат ИПР'!AZ178</f>
        <v>0</v>
      </c>
      <c r="L190" s="38">
        <f>'[4]Формат ИПР'!BA178</f>
        <v>0</v>
      </c>
      <c r="M190" s="38">
        <f>'[4]Формат ИПР'!BB178</f>
        <v>0</v>
      </c>
      <c r="N190" s="38">
        <f>'[4]Формат ИПР'!BC178</f>
        <v>0</v>
      </c>
      <c r="O190" s="38">
        <f>'[4]Формат ИПР'!BD178</f>
        <v>0</v>
      </c>
      <c r="P190" s="38">
        <f>'[4]Формат ИПР'!BE178</f>
        <v>0</v>
      </c>
      <c r="Q190" s="38">
        <f>'[4]Формат ИПР'!BF178</f>
        <v>0</v>
      </c>
      <c r="R190" s="39" t="s">
        <v>29</v>
      </c>
      <c r="S190" s="46">
        <f t="shared" si="48"/>
        <v>0</v>
      </c>
      <c r="T190" s="41">
        <f t="shared" si="49"/>
        <v>0</v>
      </c>
      <c r="U190" s="42" t="str">
        <f t="shared" si="50"/>
        <v>-</v>
      </c>
      <c r="V190" s="36" t="str">
        <f>'[4]Формат ИПР'!BJ178</f>
        <v>нд</v>
      </c>
      <c r="W190" s="43"/>
    </row>
    <row r="191" spans="1:23" ht="78.75" x14ac:dyDescent="0.25">
      <c r="A191" s="33" t="str">
        <f>'[4]Формат ИПР'!A179</f>
        <v>1.1.6</v>
      </c>
      <c r="B191" s="33" t="str">
        <f>'[4]Формат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34" t="str">
        <f>'[4]Формат ИПР'!C179</f>
        <v>M_Che433</v>
      </c>
      <c r="D191" s="38" t="str">
        <f>'[4]Формат ИПР'!LO179</f>
        <v>нд</v>
      </c>
      <c r="E191" s="38">
        <f>'[4]Формат ИПР'!AT179</f>
        <v>9.3395573800000005</v>
      </c>
      <c r="F191" s="38" t="s">
        <v>29</v>
      </c>
      <c r="G191" s="38">
        <f>'[4]Формат ИПР'!AU179</f>
        <v>8.5771092930000012</v>
      </c>
      <c r="H191" s="46">
        <f t="shared" si="46"/>
        <v>8.5771092930000012</v>
      </c>
      <c r="I191" s="38">
        <f t="shared" si="47"/>
        <v>8.5771126199999994</v>
      </c>
      <c r="J191" s="38">
        <f>'[4]Формат ИПР'!AY179</f>
        <v>0</v>
      </c>
      <c r="K191" s="38">
        <f>'[4]Формат ИПР'!AZ179</f>
        <v>0</v>
      </c>
      <c r="L191" s="38">
        <f>'[4]Формат ИПР'!BA179</f>
        <v>8.5771092930000012</v>
      </c>
      <c r="M191" s="38">
        <f>'[4]Формат ИПР'!BB179</f>
        <v>8.5771126199999994</v>
      </c>
      <c r="N191" s="38">
        <f>'[4]Формат ИПР'!BC179</f>
        <v>0</v>
      </c>
      <c r="O191" s="38">
        <f>'[4]Формат ИПР'!BD179</f>
        <v>0</v>
      </c>
      <c r="P191" s="38">
        <f>'[4]Формат ИПР'!BE179</f>
        <v>0</v>
      </c>
      <c r="Q191" s="38">
        <f>'[4]Формат ИПР'!BF179</f>
        <v>0</v>
      </c>
      <c r="R191" s="39" t="s">
        <v>29</v>
      </c>
      <c r="S191" s="46">
        <f t="shared" si="48"/>
        <v>-3.3269999981655474E-6</v>
      </c>
      <c r="T191" s="41">
        <f t="shared" si="49"/>
        <v>3.3269999981655474E-6</v>
      </c>
      <c r="U191" s="42">
        <f t="shared" si="50"/>
        <v>3.8789292342127404E-7</v>
      </c>
      <c r="V191" s="36" t="str">
        <f>'[4]Формат ИПР'!BJ179</f>
        <v>нд</v>
      </c>
      <c r="W191" s="43"/>
    </row>
    <row r="192" spans="1:23" ht="94.5" x14ac:dyDescent="0.25">
      <c r="A192" s="33" t="str">
        <f>'[4]Формат ИПР'!A180</f>
        <v>1.1.6</v>
      </c>
      <c r="B192" s="33" t="str">
        <f>'[4]Формат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34" t="str">
        <f>'[4]Формат ИПР'!C180</f>
        <v>M_Che434</v>
      </c>
      <c r="D192" s="38" t="str">
        <f>'[4]Формат ИПР'!LO180</f>
        <v>нд</v>
      </c>
      <c r="E192" s="38">
        <f>'[4]Формат ИПР'!AT180</f>
        <v>6.6023656600000002</v>
      </c>
      <c r="F192" s="38" t="s">
        <v>29</v>
      </c>
      <c r="G192" s="38">
        <f>'[4]Формат ИПР'!AU180</f>
        <v>6.1476343399999998</v>
      </c>
      <c r="H192" s="46">
        <f t="shared" si="46"/>
        <v>6.1476343399999998</v>
      </c>
      <c r="I192" s="38">
        <f t="shared" si="47"/>
        <v>6.1476343399999998</v>
      </c>
      <c r="J192" s="38">
        <f>'[4]Формат ИПР'!AY180</f>
        <v>0</v>
      </c>
      <c r="K192" s="38">
        <f>'[4]Формат ИПР'!AZ180</f>
        <v>0</v>
      </c>
      <c r="L192" s="38">
        <f>'[4]Формат ИПР'!BA180</f>
        <v>6.1476343399999998</v>
      </c>
      <c r="M192" s="38">
        <f>'[4]Формат ИПР'!BB180</f>
        <v>6.1476343399999998</v>
      </c>
      <c r="N192" s="38">
        <f>'[4]Формат ИПР'!BC180</f>
        <v>0</v>
      </c>
      <c r="O192" s="38">
        <f>'[4]Формат ИПР'!BD180</f>
        <v>0</v>
      </c>
      <c r="P192" s="38">
        <f>'[4]Формат ИПР'!BE180</f>
        <v>0</v>
      </c>
      <c r="Q192" s="38">
        <f>'[4]Формат ИПР'!BF180</f>
        <v>0</v>
      </c>
      <c r="R192" s="39" t="s">
        <v>29</v>
      </c>
      <c r="S192" s="46">
        <f t="shared" si="48"/>
        <v>0</v>
      </c>
      <c r="T192" s="41">
        <f t="shared" si="49"/>
        <v>0</v>
      </c>
      <c r="U192" s="42">
        <f t="shared" si="50"/>
        <v>0</v>
      </c>
      <c r="V192" s="36" t="str">
        <f>'[4]Формат ИПР'!BJ180</f>
        <v>нд</v>
      </c>
      <c r="W192" s="43"/>
    </row>
    <row r="193" spans="1:23" ht="47.25" x14ac:dyDescent="0.25">
      <c r="A193" s="33" t="str">
        <f>'[4]Формат ИПР'!A181</f>
        <v>1.1.6</v>
      </c>
      <c r="B193" s="33" t="str">
        <f>'[4]Формат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34" t="str">
        <f>'[4]Формат ИПР'!C181</f>
        <v>M_Che437</v>
      </c>
      <c r="D193" s="38" t="str">
        <f>'[4]Формат ИПР'!LO181</f>
        <v>нд</v>
      </c>
      <c r="E193" s="38">
        <f>'[4]Формат ИПР'!AT181</f>
        <v>31.653305</v>
      </c>
      <c r="F193" s="38" t="s">
        <v>29</v>
      </c>
      <c r="G193" s="38">
        <f>'[4]Формат ИПР'!AU181</f>
        <v>0</v>
      </c>
      <c r="H193" s="46">
        <f t="shared" ref="H193:H222" si="51">IF(J193="нд","нд",(J193+L193+N193+P193))</f>
        <v>0</v>
      </c>
      <c r="I193" s="38">
        <f t="shared" ref="I193:I222" si="52">K193+M193+O193+Q193</f>
        <v>0</v>
      </c>
      <c r="J193" s="38">
        <f>'[4]Формат ИПР'!AY181</f>
        <v>0</v>
      </c>
      <c r="K193" s="38">
        <f>'[4]Формат ИПР'!AZ181</f>
        <v>0</v>
      </c>
      <c r="L193" s="38">
        <f>'[4]Формат ИПР'!BA181</f>
        <v>0</v>
      </c>
      <c r="M193" s="38">
        <f>'[4]Формат ИПР'!BB181</f>
        <v>0</v>
      </c>
      <c r="N193" s="38">
        <f>'[4]Формат ИПР'!BC181</f>
        <v>0</v>
      </c>
      <c r="O193" s="38">
        <f>'[4]Формат ИПР'!BD181</f>
        <v>0</v>
      </c>
      <c r="P193" s="38">
        <f>'[4]Формат ИПР'!BE181</f>
        <v>0</v>
      </c>
      <c r="Q193" s="38">
        <f>'[4]Формат ИПР'!BF181</f>
        <v>0</v>
      </c>
      <c r="R193" s="39" t="s">
        <v>29</v>
      </c>
      <c r="S193" s="46">
        <f t="shared" si="48"/>
        <v>0</v>
      </c>
      <c r="T193" s="41">
        <f t="shared" si="49"/>
        <v>0</v>
      </c>
      <c r="U193" s="42" t="str">
        <f t="shared" si="50"/>
        <v>-</v>
      </c>
      <c r="V193" s="36" t="str">
        <f>'[4]Формат ИПР'!BJ181</f>
        <v>нд</v>
      </c>
      <c r="W193" s="43"/>
    </row>
    <row r="194" spans="1:23" ht="102" customHeight="1" x14ac:dyDescent="0.25">
      <c r="A194" s="33" t="str">
        <f>'[4]Формат ИПР'!A182</f>
        <v>1.1.6</v>
      </c>
      <c r="B194" s="33" t="str">
        <f>'[4]Формат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34" t="str">
        <f>'[4]Формат ИПР'!C182</f>
        <v>M_Che438</v>
      </c>
      <c r="D194" s="38" t="str">
        <f>'[4]Формат ИПР'!LO182</f>
        <v>нд</v>
      </c>
      <c r="E194" s="38">
        <f>'[4]Формат ИПР'!AT182</f>
        <v>19.368350879999998</v>
      </c>
      <c r="F194" s="38" t="s">
        <v>29</v>
      </c>
      <c r="G194" s="38">
        <f>'[4]Формат ИПР'!AU182</f>
        <v>0</v>
      </c>
      <c r="H194" s="46">
        <f t="shared" si="51"/>
        <v>0</v>
      </c>
      <c r="I194" s="38">
        <f t="shared" si="52"/>
        <v>0</v>
      </c>
      <c r="J194" s="38">
        <f>'[4]Формат ИПР'!AY182</f>
        <v>0</v>
      </c>
      <c r="K194" s="38">
        <f>'[4]Формат ИПР'!AZ182</f>
        <v>0</v>
      </c>
      <c r="L194" s="38">
        <f>'[4]Формат ИПР'!BA182</f>
        <v>0</v>
      </c>
      <c r="M194" s="38">
        <f>'[4]Формат ИПР'!BB182</f>
        <v>0</v>
      </c>
      <c r="N194" s="38">
        <f>'[4]Формат ИПР'!BC182</f>
        <v>0</v>
      </c>
      <c r="O194" s="38">
        <f>'[4]Формат ИПР'!BD182</f>
        <v>0</v>
      </c>
      <c r="P194" s="38">
        <f>'[4]Формат ИПР'!BE182</f>
        <v>0</v>
      </c>
      <c r="Q194" s="38">
        <f>'[4]Формат ИПР'!BF182</f>
        <v>0</v>
      </c>
      <c r="R194" s="39" t="s">
        <v>29</v>
      </c>
      <c r="S194" s="46">
        <f t="shared" si="48"/>
        <v>0</v>
      </c>
      <c r="T194" s="41">
        <f t="shared" si="49"/>
        <v>0</v>
      </c>
      <c r="U194" s="42" t="str">
        <f t="shared" si="50"/>
        <v>-</v>
      </c>
      <c r="V194" s="36" t="str">
        <f>'[4]Формат ИПР'!BJ182</f>
        <v>нд</v>
      </c>
      <c r="W194" s="43"/>
    </row>
    <row r="195" spans="1:23" ht="139.5" customHeight="1" x14ac:dyDescent="0.25">
      <c r="A195" s="33" t="str">
        <f>'[4]Формат ИПР'!A183</f>
        <v>1.1.6</v>
      </c>
      <c r="B195" s="33" t="str">
        <f>'[4]Формат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34" t="str">
        <f>'[4]Формат ИПР'!C183</f>
        <v>M_Che439</v>
      </c>
      <c r="D195" s="38" t="str">
        <f>'[4]Формат ИПР'!LO183</f>
        <v>нд</v>
      </c>
      <c r="E195" s="38">
        <f>'[4]Формат ИПР'!AT183</f>
        <v>0</v>
      </c>
      <c r="F195" s="38" t="s">
        <v>29</v>
      </c>
      <c r="G195" s="38">
        <f>'[4]Формат ИПР'!AU183</f>
        <v>19.841669999999997</v>
      </c>
      <c r="H195" s="46">
        <f t="shared" si="51"/>
        <v>19.841669999999997</v>
      </c>
      <c r="I195" s="38">
        <f t="shared" si="52"/>
        <v>19.841670000000001</v>
      </c>
      <c r="J195" s="38">
        <f>'[4]Формат ИПР'!AY183</f>
        <v>0</v>
      </c>
      <c r="K195" s="38">
        <f>'[4]Формат ИПР'!AZ183</f>
        <v>0</v>
      </c>
      <c r="L195" s="38">
        <f>'[4]Формат ИПР'!BA183</f>
        <v>19.841669999999997</v>
      </c>
      <c r="M195" s="38">
        <f>'[4]Формат ИПР'!BB183</f>
        <v>19.841670000000001</v>
      </c>
      <c r="N195" s="38">
        <f>'[4]Формат ИПР'!BC183</f>
        <v>0</v>
      </c>
      <c r="O195" s="38">
        <f>'[4]Формат ИПР'!BD183</f>
        <v>0</v>
      </c>
      <c r="P195" s="38">
        <f>'[4]Формат ИПР'!BE183</f>
        <v>0</v>
      </c>
      <c r="Q195" s="38">
        <f>'[4]Формат ИПР'!BF183</f>
        <v>0</v>
      </c>
      <c r="R195" s="39" t="s">
        <v>29</v>
      </c>
      <c r="S195" s="46">
        <f t="shared" si="48"/>
        <v>-3.5527136788005009E-15</v>
      </c>
      <c r="T195" s="41">
        <f t="shared" si="49"/>
        <v>3.5527136788005009E-15</v>
      </c>
      <c r="U195" s="42">
        <f t="shared" si="50"/>
        <v>1.7905315826744934E-16</v>
      </c>
      <c r="V195" s="36" t="str">
        <f>'[4]Формат ИПР'!BJ183</f>
        <v>нд</v>
      </c>
      <c r="W195" s="43"/>
    </row>
    <row r="196" spans="1:23" ht="102" customHeight="1" x14ac:dyDescent="0.25">
      <c r="A196" s="33" t="str">
        <f>'[4]Формат ИПР'!A184</f>
        <v>1.1.6</v>
      </c>
      <c r="B196" s="33" t="str">
        <f>'[4]Формат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34" t="str">
        <f>'[4]Формат ИПР'!C184</f>
        <v>M_Che443</v>
      </c>
      <c r="D196" s="38" t="str">
        <f>'[4]Формат ИПР'!LO184</f>
        <v>нд</v>
      </c>
      <c r="E196" s="38">
        <f>'[4]Формат ИПР'!AT184</f>
        <v>0</v>
      </c>
      <c r="F196" s="38" t="s">
        <v>29</v>
      </c>
      <c r="G196" s="38">
        <f>'[4]Формат ИПР'!AU184</f>
        <v>0.60593333333333321</v>
      </c>
      <c r="H196" s="46">
        <f t="shared" si="51"/>
        <v>0.60593333333333321</v>
      </c>
      <c r="I196" s="38">
        <f t="shared" si="52"/>
        <v>0</v>
      </c>
      <c r="J196" s="38">
        <f>'[4]Формат ИПР'!AY184</f>
        <v>0</v>
      </c>
      <c r="K196" s="38">
        <f>'[4]Формат ИПР'!AZ184</f>
        <v>0</v>
      </c>
      <c r="L196" s="38">
        <f>'[4]Формат ИПР'!BA184</f>
        <v>0</v>
      </c>
      <c r="M196" s="38">
        <f>'[4]Формат ИПР'!BB184</f>
        <v>0</v>
      </c>
      <c r="N196" s="38">
        <f>'[4]Формат ИПР'!BC184</f>
        <v>0</v>
      </c>
      <c r="O196" s="38">
        <f>'[4]Формат ИПР'!BD184</f>
        <v>0</v>
      </c>
      <c r="P196" s="38">
        <f>'[4]Формат ИПР'!BE184</f>
        <v>0.60593333333333321</v>
      </c>
      <c r="Q196" s="38">
        <f>'[4]Формат ИПР'!BF184</f>
        <v>0</v>
      </c>
      <c r="R196" s="39" t="s">
        <v>29</v>
      </c>
      <c r="S196" s="46">
        <f t="shared" si="48"/>
        <v>0.60593333333333321</v>
      </c>
      <c r="T196" s="41">
        <f t="shared" si="49"/>
        <v>-0.60593333333333321</v>
      </c>
      <c r="U196" s="42">
        <f t="shared" si="50"/>
        <v>-1</v>
      </c>
      <c r="V196" s="36" t="str">
        <f>'[4]Формат ИПР'!BJ184</f>
        <v>Реализация проекта не актуальна. Титул будет исключен при корректировке ИПР.</v>
      </c>
      <c r="W196" s="43"/>
    </row>
    <row r="197" spans="1:23" x14ac:dyDescent="0.25">
      <c r="A197" s="33" t="str">
        <f>'[4]Формат ИПР'!A185</f>
        <v>1.1.6</v>
      </c>
      <c r="B197" s="33" t="str">
        <f>'[4]Формат ИПР'!B185</f>
        <v>Приобретение акустического поискового прибора -2 шт.</v>
      </c>
      <c r="C197" s="34" t="str">
        <f>'[4]Формат ИПР'!C185</f>
        <v>M_Che450_22</v>
      </c>
      <c r="D197" s="38" t="str">
        <f>'[4]Формат ИПР'!LO185</f>
        <v>нд</v>
      </c>
      <c r="E197" s="38">
        <f>'[4]Формат ИПР'!AT185</f>
        <v>0.46</v>
      </c>
      <c r="F197" s="38" t="s">
        <v>29</v>
      </c>
      <c r="G197" s="38">
        <f>'[4]Формат ИПР'!AU185</f>
        <v>0</v>
      </c>
      <c r="H197" s="46" t="str">
        <f t="shared" si="51"/>
        <v>нд</v>
      </c>
      <c r="I197" s="38">
        <f t="shared" si="52"/>
        <v>0</v>
      </c>
      <c r="J197" s="38" t="str">
        <f>'[4]Формат ИПР'!AY185</f>
        <v>нд</v>
      </c>
      <c r="K197" s="38">
        <f>'[4]Формат ИПР'!AZ185</f>
        <v>0</v>
      </c>
      <c r="L197" s="38" t="str">
        <f>'[4]Формат ИПР'!BA185</f>
        <v>нд</v>
      </c>
      <c r="M197" s="38">
        <f>'[4]Формат ИПР'!BB185</f>
        <v>0</v>
      </c>
      <c r="N197" s="38" t="str">
        <f>'[4]Формат ИПР'!BC185</f>
        <v>нд</v>
      </c>
      <c r="O197" s="38">
        <f>'[4]Формат ИПР'!BD185</f>
        <v>0</v>
      </c>
      <c r="P197" s="38" t="str">
        <f>'[4]Формат ИПР'!BE185</f>
        <v>нд</v>
      </c>
      <c r="Q197" s="38">
        <f>'[4]Формат ИПР'!BF185</f>
        <v>0</v>
      </c>
      <c r="R197" s="39" t="s">
        <v>29</v>
      </c>
      <c r="S197" s="46" t="str">
        <f t="shared" si="48"/>
        <v>нд</v>
      </c>
      <c r="T197" s="41" t="str">
        <f t="shared" si="49"/>
        <v>нд</v>
      </c>
      <c r="U197" s="42" t="str">
        <f t="shared" si="50"/>
        <v>нд</v>
      </c>
      <c r="V197" s="36" t="str">
        <f>'[4]Формат ИПР'!BJ185</f>
        <v>нд</v>
      </c>
      <c r="W197" s="43"/>
    </row>
    <row r="198" spans="1:23" x14ac:dyDescent="0.25">
      <c r="A198" s="33" t="str">
        <f>'[4]Формат ИПР'!A186</f>
        <v>1.1.6</v>
      </c>
      <c r="B198" s="33" t="str">
        <f>'[4]Формат ИПР'!B186</f>
        <v>Приобретение аппарата высоковольтного - 1 шт.</v>
      </c>
      <c r="C198" s="34" t="str">
        <f>'[4]Формат ИПР'!C186</f>
        <v>M_Che451_22</v>
      </c>
      <c r="D198" s="38" t="str">
        <f>'[4]Формат ИПР'!LO186</f>
        <v>нд</v>
      </c>
      <c r="E198" s="38">
        <f>'[4]Формат ИПР'!AT186</f>
        <v>1.2128000000000001</v>
      </c>
      <c r="F198" s="38" t="s">
        <v>29</v>
      </c>
      <c r="G198" s="38">
        <f>'[4]Формат ИПР'!AU186</f>
        <v>0</v>
      </c>
      <c r="H198" s="46" t="str">
        <f t="shared" si="51"/>
        <v>нд</v>
      </c>
      <c r="I198" s="38">
        <f t="shared" si="52"/>
        <v>0</v>
      </c>
      <c r="J198" s="38" t="str">
        <f>'[4]Формат ИПР'!AY186</f>
        <v>нд</v>
      </c>
      <c r="K198" s="38">
        <f>'[4]Формат ИПР'!AZ186</f>
        <v>0</v>
      </c>
      <c r="L198" s="38" t="str">
        <f>'[4]Формат ИПР'!BA186</f>
        <v>нд</v>
      </c>
      <c r="M198" s="38">
        <f>'[4]Формат ИПР'!BB186</f>
        <v>0</v>
      </c>
      <c r="N198" s="38" t="str">
        <f>'[4]Формат ИПР'!BC186</f>
        <v>нд</v>
      </c>
      <c r="O198" s="38">
        <f>'[4]Формат ИПР'!BD186</f>
        <v>0</v>
      </c>
      <c r="P198" s="38" t="str">
        <f>'[4]Формат ИПР'!BE186</f>
        <v>нд</v>
      </c>
      <c r="Q198" s="38">
        <f>'[4]Формат ИПР'!BF186</f>
        <v>0</v>
      </c>
      <c r="R198" s="39" t="s">
        <v>29</v>
      </c>
      <c r="S198" s="46" t="str">
        <f t="shared" si="48"/>
        <v>нд</v>
      </c>
      <c r="T198" s="41" t="str">
        <f t="shared" si="49"/>
        <v>нд</v>
      </c>
      <c r="U198" s="42" t="str">
        <f t="shared" si="50"/>
        <v>нд</v>
      </c>
      <c r="V198" s="36" t="str">
        <f>'[4]Формат ИПР'!BJ186</f>
        <v>нд</v>
      </c>
      <c r="W198" s="43"/>
    </row>
    <row r="199" spans="1:23" ht="31.5" x14ac:dyDescent="0.25">
      <c r="A199" s="33" t="str">
        <f>'[4]Формат ИПР'!A187</f>
        <v>1.1.6</v>
      </c>
      <c r="B199" s="33" t="str">
        <f>'[4]Формат ИПР'!B187</f>
        <v>Приобретение аппарата высоковольтного испытательного в пластиковом корпусе - 1 шт.</v>
      </c>
      <c r="C199" s="34" t="str">
        <f>'[4]Формат ИПР'!C187</f>
        <v>M_Che452_22</v>
      </c>
      <c r="D199" s="38" t="str">
        <f>'[4]Формат ИПР'!LO187</f>
        <v>нд</v>
      </c>
      <c r="E199" s="38">
        <f>'[4]Формат ИПР'!AT187</f>
        <v>0.29575000000000001</v>
      </c>
      <c r="F199" s="38" t="s">
        <v>29</v>
      </c>
      <c r="G199" s="38">
        <f>'[4]Формат ИПР'!AU187</f>
        <v>0</v>
      </c>
      <c r="H199" s="46" t="str">
        <f t="shared" si="51"/>
        <v>нд</v>
      </c>
      <c r="I199" s="38">
        <f t="shared" si="52"/>
        <v>0</v>
      </c>
      <c r="J199" s="38" t="str">
        <f>'[4]Формат ИПР'!AY187</f>
        <v>нд</v>
      </c>
      <c r="K199" s="38">
        <f>'[4]Формат ИПР'!AZ187</f>
        <v>0</v>
      </c>
      <c r="L199" s="38" t="str">
        <f>'[4]Формат ИПР'!BA187</f>
        <v>нд</v>
      </c>
      <c r="M199" s="38">
        <f>'[4]Формат ИПР'!BB187</f>
        <v>0</v>
      </c>
      <c r="N199" s="38" t="str">
        <f>'[4]Формат ИПР'!BC187</f>
        <v>нд</v>
      </c>
      <c r="O199" s="38">
        <f>'[4]Формат ИПР'!BD187</f>
        <v>0</v>
      </c>
      <c r="P199" s="38" t="str">
        <f>'[4]Формат ИПР'!BE187</f>
        <v>нд</v>
      </c>
      <c r="Q199" s="38">
        <f>'[4]Формат ИПР'!BF187</f>
        <v>0</v>
      </c>
      <c r="R199" s="39" t="s">
        <v>29</v>
      </c>
      <c r="S199" s="46" t="str">
        <f t="shared" si="48"/>
        <v>нд</v>
      </c>
      <c r="T199" s="41" t="str">
        <f t="shared" si="49"/>
        <v>нд</v>
      </c>
      <c r="U199" s="42" t="str">
        <f t="shared" si="50"/>
        <v>нд</v>
      </c>
      <c r="V199" s="36" t="str">
        <f>'[4]Формат ИПР'!BJ187</f>
        <v>нд</v>
      </c>
      <c r="W199" s="43"/>
    </row>
    <row r="200" spans="1:23" x14ac:dyDescent="0.25">
      <c r="A200" s="33" t="str">
        <f>'[4]Формат ИПР'!A188</f>
        <v>1.1.6</v>
      </c>
      <c r="B200" s="33" t="str">
        <f>'[4]Формат ИПР'!B188</f>
        <v>Приобретение аппарата прожига кабеля - 2 шт.</v>
      </c>
      <c r="C200" s="34" t="str">
        <f>'[4]Формат ИПР'!C188</f>
        <v>M_Che453_22</v>
      </c>
      <c r="D200" s="38" t="str">
        <f>'[4]Формат ИПР'!LO188</f>
        <v>нд</v>
      </c>
      <c r="E200" s="38">
        <f>'[4]Формат ИПР'!AT188</f>
        <v>1.2158</v>
      </c>
      <c r="F200" s="38" t="s">
        <v>29</v>
      </c>
      <c r="G200" s="38">
        <f>'[4]Формат ИПР'!AU188</f>
        <v>0</v>
      </c>
      <c r="H200" s="46" t="str">
        <f t="shared" si="51"/>
        <v>нд</v>
      </c>
      <c r="I200" s="38">
        <f t="shared" si="52"/>
        <v>0</v>
      </c>
      <c r="J200" s="38" t="str">
        <f>'[4]Формат ИПР'!AY188</f>
        <v>нд</v>
      </c>
      <c r="K200" s="38">
        <f>'[4]Формат ИПР'!AZ188</f>
        <v>0</v>
      </c>
      <c r="L200" s="38" t="str">
        <f>'[4]Формат ИПР'!BA188</f>
        <v>нд</v>
      </c>
      <c r="M200" s="38">
        <f>'[4]Формат ИПР'!BB188</f>
        <v>0</v>
      </c>
      <c r="N200" s="38" t="str">
        <f>'[4]Формат ИПР'!BC188</f>
        <v>нд</v>
      </c>
      <c r="O200" s="38">
        <f>'[4]Формат ИПР'!BD188</f>
        <v>0</v>
      </c>
      <c r="P200" s="38" t="str">
        <f>'[4]Формат ИПР'!BE188</f>
        <v>нд</v>
      </c>
      <c r="Q200" s="38">
        <f>'[4]Формат ИПР'!BF188</f>
        <v>0</v>
      </c>
      <c r="R200" s="39" t="s">
        <v>29</v>
      </c>
      <c r="S200" s="46" t="str">
        <f t="shared" si="48"/>
        <v>нд</v>
      </c>
      <c r="T200" s="41" t="str">
        <f t="shared" si="49"/>
        <v>нд</v>
      </c>
      <c r="U200" s="42" t="str">
        <f t="shared" si="50"/>
        <v>нд</v>
      </c>
      <c r="V200" s="36" t="str">
        <f>'[4]Формат ИПР'!BJ188</f>
        <v>нд</v>
      </c>
      <c r="W200" s="43"/>
    </row>
    <row r="201" spans="1:23" x14ac:dyDescent="0.25">
      <c r="A201" s="33" t="str">
        <f>'[4]Формат ИПР'!A189</f>
        <v>1.1.6</v>
      </c>
      <c r="B201" s="33" t="str">
        <f>'[4]Формат ИПР'!B189</f>
        <v>Приобретение вольтамперфазометра ВФМ-3 - 8 шт.</v>
      </c>
      <c r="C201" s="34" t="str">
        <f>'[4]Формат ИПР'!C189</f>
        <v>M_Che454_22</v>
      </c>
      <c r="D201" s="38" t="str">
        <f>'[4]Формат ИПР'!LO189</f>
        <v>нд</v>
      </c>
      <c r="E201" s="38">
        <f>'[4]Формат ИПР'!AT189</f>
        <v>1.018964</v>
      </c>
      <c r="F201" s="38" t="s">
        <v>29</v>
      </c>
      <c r="G201" s="38">
        <f>'[4]Формат ИПР'!AU189</f>
        <v>0</v>
      </c>
      <c r="H201" s="46" t="str">
        <f t="shared" si="51"/>
        <v>нд</v>
      </c>
      <c r="I201" s="38">
        <f t="shared" si="52"/>
        <v>0</v>
      </c>
      <c r="J201" s="38" t="str">
        <f>'[4]Формат ИПР'!AY189</f>
        <v>нд</v>
      </c>
      <c r="K201" s="38">
        <f>'[4]Формат ИПР'!AZ189</f>
        <v>0</v>
      </c>
      <c r="L201" s="38" t="str">
        <f>'[4]Формат ИПР'!BA189</f>
        <v>нд</v>
      </c>
      <c r="M201" s="38">
        <f>'[4]Формат ИПР'!BB189</f>
        <v>0</v>
      </c>
      <c r="N201" s="38" t="str">
        <f>'[4]Формат ИПР'!BC189</f>
        <v>нд</v>
      </c>
      <c r="O201" s="38">
        <f>'[4]Формат ИПР'!BD189</f>
        <v>0</v>
      </c>
      <c r="P201" s="38" t="str">
        <f>'[4]Формат ИПР'!BE189</f>
        <v>нд</v>
      </c>
      <c r="Q201" s="38">
        <f>'[4]Формат ИПР'!BF189</f>
        <v>0</v>
      </c>
      <c r="R201" s="39" t="s">
        <v>29</v>
      </c>
      <c r="S201" s="46" t="str">
        <f t="shared" si="48"/>
        <v>нд</v>
      </c>
      <c r="T201" s="41" t="str">
        <f t="shared" si="49"/>
        <v>нд</v>
      </c>
      <c r="U201" s="42" t="str">
        <f t="shared" si="50"/>
        <v>нд</v>
      </c>
      <c r="V201" s="36" t="str">
        <f>'[4]Формат ИПР'!BJ189</f>
        <v>нд</v>
      </c>
      <c r="W201" s="43"/>
    </row>
    <row r="202" spans="1:23" ht="31.5" x14ac:dyDescent="0.25">
      <c r="A202" s="33" t="str">
        <f>'[4]Формат ИПР'!A190</f>
        <v>1.1.6</v>
      </c>
      <c r="B202" s="33" t="str">
        <f>'[4]Формат ИПР'!B190</f>
        <v>Приобретение прибора для измерения тока проводимости ОПН без отключения - 1 шт.</v>
      </c>
      <c r="C202" s="34" t="str">
        <f>'[4]Формат ИПР'!C190</f>
        <v>M_Che455_22</v>
      </c>
      <c r="D202" s="38" t="str">
        <f>'[4]Формат ИПР'!LO190</f>
        <v>нд</v>
      </c>
      <c r="E202" s="38">
        <f>'[4]Формат ИПР'!AT190</f>
        <v>0.12114999999999999</v>
      </c>
      <c r="F202" s="38" t="s">
        <v>29</v>
      </c>
      <c r="G202" s="38">
        <f>'[4]Формат ИПР'!AU190</f>
        <v>0</v>
      </c>
      <c r="H202" s="46" t="str">
        <f t="shared" si="51"/>
        <v>нд</v>
      </c>
      <c r="I202" s="38">
        <f t="shared" si="52"/>
        <v>0</v>
      </c>
      <c r="J202" s="38" t="str">
        <f>'[4]Формат ИПР'!AY190</f>
        <v>нд</v>
      </c>
      <c r="K202" s="38">
        <f>'[4]Формат ИПР'!AZ190</f>
        <v>0</v>
      </c>
      <c r="L202" s="38" t="str">
        <f>'[4]Формат ИПР'!BA190</f>
        <v>нд</v>
      </c>
      <c r="M202" s="38">
        <f>'[4]Формат ИПР'!BB190</f>
        <v>0</v>
      </c>
      <c r="N202" s="38" t="str">
        <f>'[4]Формат ИПР'!BC190</f>
        <v>нд</v>
      </c>
      <c r="O202" s="38">
        <f>'[4]Формат ИПР'!BD190</f>
        <v>0</v>
      </c>
      <c r="P202" s="38" t="str">
        <f>'[4]Формат ИПР'!BE190</f>
        <v>нд</v>
      </c>
      <c r="Q202" s="38">
        <f>'[4]Формат ИПР'!BF190</f>
        <v>0</v>
      </c>
      <c r="R202" s="39" t="s">
        <v>29</v>
      </c>
      <c r="S202" s="46" t="str">
        <f t="shared" si="48"/>
        <v>нд</v>
      </c>
      <c r="T202" s="41" t="str">
        <f t="shared" si="49"/>
        <v>нд</v>
      </c>
      <c r="U202" s="42" t="str">
        <f t="shared" si="50"/>
        <v>нд</v>
      </c>
      <c r="V202" s="36" t="str">
        <f>'[4]Формат ИПР'!BJ190</f>
        <v>нд</v>
      </c>
      <c r="W202" s="43"/>
    </row>
    <row r="203" spans="1:23" ht="47.25" x14ac:dyDescent="0.25">
      <c r="A203" s="33" t="str">
        <f>'[4]Формат ИПР'!A191</f>
        <v>1.1.6</v>
      </c>
      <c r="B203" s="33" t="str">
        <f>'[4]Формат ИПР'!B191</f>
        <v>Приобретение прибора энергетика многофункционального Энергомера CE602M-400K - 2 шт.</v>
      </c>
      <c r="C203" s="34" t="str">
        <f>'[4]Формат ИПР'!C191</f>
        <v>M_Che456_22</v>
      </c>
      <c r="D203" s="38" t="str">
        <f>'[4]Формат ИПР'!LO191</f>
        <v>нд</v>
      </c>
      <c r="E203" s="38">
        <f>'[4]Формат ИПР'!AT191</f>
        <v>0.73247768000000002</v>
      </c>
      <c r="F203" s="38" t="s">
        <v>29</v>
      </c>
      <c r="G203" s="38">
        <f>'[4]Формат ИПР'!AU191</f>
        <v>0</v>
      </c>
      <c r="H203" s="46" t="str">
        <f t="shared" si="51"/>
        <v>нд</v>
      </c>
      <c r="I203" s="38">
        <f t="shared" si="52"/>
        <v>0</v>
      </c>
      <c r="J203" s="38" t="str">
        <f>'[4]Формат ИПР'!AY191</f>
        <v>нд</v>
      </c>
      <c r="K203" s="38">
        <f>'[4]Формат ИПР'!AZ191</f>
        <v>0</v>
      </c>
      <c r="L203" s="38" t="str">
        <f>'[4]Формат ИПР'!BA191</f>
        <v>нд</v>
      </c>
      <c r="M203" s="38">
        <f>'[4]Формат ИПР'!BB191</f>
        <v>0</v>
      </c>
      <c r="N203" s="38" t="str">
        <f>'[4]Формат ИПР'!BC191</f>
        <v>нд</v>
      </c>
      <c r="O203" s="38">
        <f>'[4]Формат ИПР'!BD191</f>
        <v>0</v>
      </c>
      <c r="P203" s="38" t="str">
        <f>'[4]Формат ИПР'!BE191</f>
        <v>нд</v>
      </c>
      <c r="Q203" s="38">
        <f>'[4]Формат ИПР'!BF191</f>
        <v>0</v>
      </c>
      <c r="R203" s="39" t="s">
        <v>29</v>
      </c>
      <c r="S203" s="46" t="str">
        <f t="shared" si="48"/>
        <v>нд</v>
      </c>
      <c r="T203" s="41" t="str">
        <f t="shared" si="49"/>
        <v>нд</v>
      </c>
      <c r="U203" s="42" t="str">
        <f t="shared" si="50"/>
        <v>нд</v>
      </c>
      <c r="V203" s="36" t="str">
        <f>'[4]Формат ИПР'!BJ191</f>
        <v>нд</v>
      </c>
      <c r="W203" s="43"/>
    </row>
    <row r="204" spans="1:23" x14ac:dyDescent="0.25">
      <c r="A204" s="33" t="str">
        <f>'[4]Формат ИПР'!A192</f>
        <v>1.1.6</v>
      </c>
      <c r="B204" s="33" t="str">
        <f>'[4]Формат ИПР'!B192</f>
        <v>Приобретение рефлекометра импульсного - 2 шт.</v>
      </c>
      <c r="C204" s="34" t="str">
        <f>'[4]Формат ИПР'!C192</f>
        <v>M_Che457_22</v>
      </c>
      <c r="D204" s="38" t="str">
        <f>'[4]Формат ИПР'!LO192</f>
        <v>нд</v>
      </c>
      <c r="E204" s="38">
        <f>'[4]Формат ИПР'!AT192</f>
        <v>0.36199999999999999</v>
      </c>
      <c r="F204" s="38" t="s">
        <v>29</v>
      </c>
      <c r="G204" s="38">
        <f>'[4]Формат ИПР'!AU192</f>
        <v>0</v>
      </c>
      <c r="H204" s="46" t="str">
        <f t="shared" si="51"/>
        <v>нд</v>
      </c>
      <c r="I204" s="38">
        <f t="shared" si="52"/>
        <v>0</v>
      </c>
      <c r="J204" s="38" t="str">
        <f>'[4]Формат ИПР'!AY192</f>
        <v>нд</v>
      </c>
      <c r="K204" s="38">
        <f>'[4]Формат ИПР'!AZ192</f>
        <v>0</v>
      </c>
      <c r="L204" s="38" t="str">
        <f>'[4]Формат ИПР'!BA192</f>
        <v>нд</v>
      </c>
      <c r="M204" s="38">
        <f>'[4]Формат ИПР'!BB192</f>
        <v>0</v>
      </c>
      <c r="N204" s="38" t="str">
        <f>'[4]Формат ИПР'!BC192</f>
        <v>нд</v>
      </c>
      <c r="O204" s="38">
        <f>'[4]Формат ИПР'!BD192</f>
        <v>0</v>
      </c>
      <c r="P204" s="38" t="str">
        <f>'[4]Формат ИПР'!BE192</f>
        <v>нд</v>
      </c>
      <c r="Q204" s="38">
        <f>'[4]Формат ИПР'!BF192</f>
        <v>0</v>
      </c>
      <c r="R204" s="39" t="s">
        <v>29</v>
      </c>
      <c r="S204" s="46" t="str">
        <f t="shared" si="48"/>
        <v>нд</v>
      </c>
      <c r="T204" s="41" t="str">
        <f t="shared" si="49"/>
        <v>нд</v>
      </c>
      <c r="U204" s="42" t="str">
        <f t="shared" si="50"/>
        <v>нд</v>
      </c>
      <c r="V204" s="36" t="str">
        <f>'[4]Формат ИПР'!BJ192</f>
        <v>нд</v>
      </c>
      <c r="W204" s="43"/>
    </row>
    <row r="205" spans="1:23" ht="31.5" x14ac:dyDescent="0.25">
      <c r="A205" s="33" t="str">
        <f>'[4]Формат ИПР'!A193</f>
        <v>1.1.6</v>
      </c>
      <c r="B205" s="33" t="str">
        <f>'[4]Формат ИПР'!B193</f>
        <v>Приобретение сетевого хранилища QNAP TS 431XU-4G (Комплектующие диски-10 шт) - 1 шт.</v>
      </c>
      <c r="C205" s="34" t="str">
        <f>'[4]Формат ИПР'!C193</f>
        <v>M_Che458_22</v>
      </c>
      <c r="D205" s="38" t="str">
        <f>'[4]Формат ИПР'!LO193</f>
        <v>нд</v>
      </c>
      <c r="E205" s="38">
        <f>'[4]Формат ИПР'!AT193</f>
        <v>0.40125</v>
      </c>
      <c r="F205" s="38" t="s">
        <v>29</v>
      </c>
      <c r="G205" s="38">
        <f>'[4]Формат ИПР'!AU193</f>
        <v>0</v>
      </c>
      <c r="H205" s="46" t="str">
        <f t="shared" si="51"/>
        <v>нд</v>
      </c>
      <c r="I205" s="38">
        <f t="shared" si="52"/>
        <v>0</v>
      </c>
      <c r="J205" s="38" t="str">
        <f>'[4]Формат ИПР'!AY193</f>
        <v>нд</v>
      </c>
      <c r="K205" s="38">
        <f>'[4]Формат ИПР'!AZ193</f>
        <v>0</v>
      </c>
      <c r="L205" s="38" t="str">
        <f>'[4]Формат ИПР'!BA193</f>
        <v>нд</v>
      </c>
      <c r="M205" s="38">
        <f>'[4]Формат ИПР'!BB193</f>
        <v>0</v>
      </c>
      <c r="N205" s="38" t="str">
        <f>'[4]Формат ИПР'!BC193</f>
        <v>нд</v>
      </c>
      <c r="O205" s="38">
        <f>'[4]Формат ИПР'!BD193</f>
        <v>0</v>
      </c>
      <c r="P205" s="38" t="str">
        <f>'[4]Формат ИПР'!BE193</f>
        <v>нд</v>
      </c>
      <c r="Q205" s="38">
        <f>'[4]Формат ИПР'!BF193</f>
        <v>0</v>
      </c>
      <c r="R205" s="39" t="s">
        <v>29</v>
      </c>
      <c r="S205" s="46" t="str">
        <f t="shared" si="48"/>
        <v>нд</v>
      </c>
      <c r="T205" s="41" t="str">
        <f t="shared" si="49"/>
        <v>нд</v>
      </c>
      <c r="U205" s="42" t="str">
        <f t="shared" si="50"/>
        <v>нд</v>
      </c>
      <c r="V205" s="36" t="str">
        <f>'[4]Формат ИПР'!BJ193</f>
        <v>нд</v>
      </c>
      <c r="W205" s="43"/>
    </row>
    <row r="206" spans="1:23" x14ac:dyDescent="0.25">
      <c r="A206" s="33" t="str">
        <f>'[4]Формат ИПР'!A194</f>
        <v>1.1.6</v>
      </c>
      <c r="B206" s="33" t="str">
        <f>'[4]Формат ИПР'!B194</f>
        <v>Приобретение устройства дожига - 2 шт.</v>
      </c>
      <c r="C206" s="34" t="str">
        <f>'[4]Формат ИПР'!C194</f>
        <v>M_Che459_22</v>
      </c>
      <c r="D206" s="38" t="str">
        <f>'[4]Формат ИПР'!LO194</f>
        <v>нд</v>
      </c>
      <c r="E206" s="38">
        <f>'[4]Формат ИПР'!AT194</f>
        <v>0.52</v>
      </c>
      <c r="F206" s="38" t="s">
        <v>29</v>
      </c>
      <c r="G206" s="38">
        <f>'[4]Формат ИПР'!AU194</f>
        <v>0</v>
      </c>
      <c r="H206" s="46" t="str">
        <f t="shared" si="51"/>
        <v>нд</v>
      </c>
      <c r="I206" s="38">
        <f t="shared" si="52"/>
        <v>0</v>
      </c>
      <c r="J206" s="38" t="str">
        <f>'[4]Формат ИПР'!AY194</f>
        <v>нд</v>
      </c>
      <c r="K206" s="38">
        <f>'[4]Формат ИПР'!AZ194</f>
        <v>0</v>
      </c>
      <c r="L206" s="38" t="str">
        <f>'[4]Формат ИПР'!BA194</f>
        <v>нд</v>
      </c>
      <c r="M206" s="38">
        <f>'[4]Формат ИПР'!BB194</f>
        <v>0</v>
      </c>
      <c r="N206" s="38" t="str">
        <f>'[4]Формат ИПР'!BC194</f>
        <v>нд</v>
      </c>
      <c r="O206" s="38">
        <f>'[4]Формат ИПР'!BD194</f>
        <v>0</v>
      </c>
      <c r="P206" s="38" t="str">
        <f>'[4]Формат ИПР'!BE194</f>
        <v>нд</v>
      </c>
      <c r="Q206" s="38">
        <f>'[4]Формат ИПР'!BF194</f>
        <v>0</v>
      </c>
      <c r="R206" s="39" t="s">
        <v>29</v>
      </c>
      <c r="S206" s="46" t="str">
        <f t="shared" si="48"/>
        <v>нд</v>
      </c>
      <c r="T206" s="41" t="str">
        <f t="shared" si="49"/>
        <v>нд</v>
      </c>
      <c r="U206" s="42" t="str">
        <f t="shared" si="50"/>
        <v>нд</v>
      </c>
      <c r="V206" s="36" t="str">
        <f>'[4]Формат ИПР'!BJ194</f>
        <v>нд</v>
      </c>
      <c r="W206" s="43"/>
    </row>
    <row r="207" spans="1:23" ht="31.5" x14ac:dyDescent="0.25">
      <c r="A207" s="33" t="str">
        <f>'[4]Формат ИПР'!A195</f>
        <v>1.1.6</v>
      </c>
      <c r="B207" s="33" t="str">
        <f>'[4]Формат ИПР'!B195</f>
        <v>Приобретение оборудования в рамках Программы подготовки к ОЗП 2020/2021 гг.</v>
      </c>
      <c r="C207" s="34" t="str">
        <f>'[4]Формат ИПР'!C195</f>
        <v>L_Che442_21</v>
      </c>
      <c r="D207" s="38" t="str">
        <f>'[4]Формат ИПР'!LO195</f>
        <v>нд</v>
      </c>
      <c r="E207" s="38">
        <f>'[4]Формат ИПР'!AT195</f>
        <v>41.579166659999999</v>
      </c>
      <c r="F207" s="38" t="s">
        <v>29</v>
      </c>
      <c r="G207" s="38">
        <f>'[4]Формат ИПР'!AU195</f>
        <v>0</v>
      </c>
      <c r="H207" s="46" t="str">
        <f t="shared" si="51"/>
        <v>нд</v>
      </c>
      <c r="I207" s="38">
        <f t="shared" si="52"/>
        <v>0</v>
      </c>
      <c r="J207" s="38" t="str">
        <f>'[4]Формат ИПР'!AY195</f>
        <v>нд</v>
      </c>
      <c r="K207" s="38">
        <f>'[4]Формат ИПР'!AZ195</f>
        <v>0</v>
      </c>
      <c r="L207" s="38" t="str">
        <f>'[4]Формат ИПР'!BA195</f>
        <v>нд</v>
      </c>
      <c r="M207" s="38">
        <f>'[4]Формат ИПР'!BB195</f>
        <v>0</v>
      </c>
      <c r="N207" s="38" t="str">
        <f>'[4]Формат ИПР'!BC195</f>
        <v>нд</v>
      </c>
      <c r="O207" s="38">
        <f>'[4]Формат ИПР'!BD195</f>
        <v>0</v>
      </c>
      <c r="P207" s="38" t="str">
        <f>'[4]Формат ИПР'!BE195</f>
        <v>нд</v>
      </c>
      <c r="Q207" s="38">
        <f>'[4]Формат ИПР'!BF195</f>
        <v>0</v>
      </c>
      <c r="R207" s="39" t="s">
        <v>29</v>
      </c>
      <c r="S207" s="46" t="str">
        <f t="shared" si="48"/>
        <v>нд</v>
      </c>
      <c r="T207" s="41" t="str">
        <f t="shared" si="49"/>
        <v>нд</v>
      </c>
      <c r="U207" s="42" t="str">
        <f t="shared" si="50"/>
        <v>нд</v>
      </c>
      <c r="V207" s="36" t="str">
        <f>'[4]Формат ИПР'!BJ195</f>
        <v>нд</v>
      </c>
      <c r="W207" s="43"/>
    </row>
    <row r="208" spans="1:23" ht="63" x14ac:dyDescent="0.25">
      <c r="A208" s="33" t="str">
        <f>'[4]Формат ИПР'!A196</f>
        <v>1.1.6</v>
      </c>
      <c r="B208" s="33" t="str">
        <f>'[4]Формат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34" t="str">
        <f>'[4]Формат ИПР'!C196</f>
        <v>K_Che419_20</v>
      </c>
      <c r="D208" s="38" t="str">
        <f>'[4]Формат ИПР'!LO196</f>
        <v>нд</v>
      </c>
      <c r="E208" s="38">
        <f>'[4]Формат ИПР'!AT196</f>
        <v>141.90693952999999</v>
      </c>
      <c r="F208" s="38" t="s">
        <v>29</v>
      </c>
      <c r="G208" s="38">
        <f>'[4]Формат ИПР'!AU196</f>
        <v>2.2850549999999998</v>
      </c>
      <c r="H208" s="46" t="str">
        <f t="shared" si="51"/>
        <v>нд</v>
      </c>
      <c r="I208" s="38">
        <f t="shared" si="52"/>
        <v>2.2850549999999998</v>
      </c>
      <c r="J208" s="38" t="str">
        <f>'[4]Формат ИПР'!AY196</f>
        <v>нд</v>
      </c>
      <c r="K208" s="38">
        <f>'[4]Формат ИПР'!AZ196</f>
        <v>0</v>
      </c>
      <c r="L208" s="38" t="str">
        <f>'[4]Формат ИПР'!BA196</f>
        <v>нд</v>
      </c>
      <c r="M208" s="38">
        <f>'[4]Формат ИПР'!BB196</f>
        <v>0</v>
      </c>
      <c r="N208" s="38" t="str">
        <f>'[4]Формат ИПР'!BC196</f>
        <v>нд</v>
      </c>
      <c r="O208" s="38">
        <f>'[4]Формат ИПР'!BD196</f>
        <v>0</v>
      </c>
      <c r="P208" s="38" t="str">
        <f>'[4]Формат ИПР'!BE196</f>
        <v>нд</v>
      </c>
      <c r="Q208" s="38">
        <f>'[4]Формат ИПР'!BF196</f>
        <v>2.2850549999999998</v>
      </c>
      <c r="R208" s="39" t="s">
        <v>29</v>
      </c>
      <c r="S208" s="46" t="str">
        <f t="shared" si="48"/>
        <v>нд</v>
      </c>
      <c r="T208" s="41" t="str">
        <f t="shared" si="49"/>
        <v>нд</v>
      </c>
      <c r="U208" s="42" t="str">
        <f t="shared" si="50"/>
        <v>нд</v>
      </c>
      <c r="V208" s="36" t="str">
        <f>'[4]Формат ИПР'!BJ196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  <c r="W208" s="43"/>
    </row>
    <row r="209" spans="1:23" ht="47.25" x14ac:dyDescent="0.25">
      <c r="A209" s="33" t="str">
        <f>'[4]Формат ИПР'!A197</f>
        <v>1.1.6</v>
      </c>
      <c r="B209" s="33" t="str">
        <f>'[4]Формат ИПР'!B197</f>
        <v>Модернизация радиосети АО "Чеченэнерго" (приобретение комплектов ретранслятор, АКБ, АФУ, дуплексер - 10 компл.)</v>
      </c>
      <c r="C209" s="34" t="str">
        <f>'[4]Формат ИПР'!C197</f>
        <v>J_Che233</v>
      </c>
      <c r="D209" s="38" t="str">
        <f>'[4]Формат ИПР'!LO197</f>
        <v>нд</v>
      </c>
      <c r="E209" s="38">
        <f>'[4]Формат ИПР'!AT197</f>
        <v>4.9964306799999996</v>
      </c>
      <c r="F209" s="38" t="s">
        <v>29</v>
      </c>
      <c r="G209" s="38">
        <f>'[4]Формат ИПР'!AU197</f>
        <v>0</v>
      </c>
      <c r="H209" s="46" t="str">
        <f t="shared" si="51"/>
        <v>нд</v>
      </c>
      <c r="I209" s="38">
        <f t="shared" si="52"/>
        <v>0</v>
      </c>
      <c r="J209" s="38" t="str">
        <f>'[4]Формат ИПР'!AY197</f>
        <v>нд</v>
      </c>
      <c r="K209" s="38">
        <f>'[4]Формат ИПР'!AZ197</f>
        <v>0</v>
      </c>
      <c r="L209" s="38" t="str">
        <f>'[4]Формат ИПР'!BA197</f>
        <v>нд</v>
      </c>
      <c r="M209" s="38">
        <f>'[4]Формат ИПР'!BB197</f>
        <v>0</v>
      </c>
      <c r="N209" s="38" t="str">
        <f>'[4]Формат ИПР'!BC197</f>
        <v>нд</v>
      </c>
      <c r="O209" s="38">
        <f>'[4]Формат ИПР'!BD197</f>
        <v>0</v>
      </c>
      <c r="P209" s="38" t="str">
        <f>'[4]Формат ИПР'!BE197</f>
        <v>нд</v>
      </c>
      <c r="Q209" s="38">
        <f>'[4]Формат ИПР'!BF197</f>
        <v>0</v>
      </c>
      <c r="R209" s="39" t="s">
        <v>29</v>
      </c>
      <c r="S209" s="46" t="str">
        <f t="shared" si="48"/>
        <v>нд</v>
      </c>
      <c r="T209" s="41" t="str">
        <f t="shared" si="49"/>
        <v>нд</v>
      </c>
      <c r="U209" s="42" t="str">
        <f t="shared" si="50"/>
        <v>нд</v>
      </c>
      <c r="V209" s="36" t="str">
        <f>'[4]Формат ИПР'!BJ197</f>
        <v>нд</v>
      </c>
      <c r="W209" s="43"/>
    </row>
    <row r="210" spans="1:23" x14ac:dyDescent="0.25">
      <c r="A210" s="33" t="str">
        <f>'[4]Формат ИПР'!A198</f>
        <v>1.1.6</v>
      </c>
      <c r="B210" s="33" t="str">
        <f>'[4]Формат ИПР'!B198</f>
        <v>Приобретение системы видеонаблюдения</v>
      </c>
      <c r="C210" s="34" t="str">
        <f>'[4]Формат ИПР'!C198</f>
        <v>K_Che264</v>
      </c>
      <c r="D210" s="38" t="str">
        <f>'[4]Формат ИПР'!LO198</f>
        <v>нд</v>
      </c>
      <c r="E210" s="38">
        <f>'[4]Формат ИПР'!AT198</f>
        <v>10.903597660000001</v>
      </c>
      <c r="F210" s="38" t="s">
        <v>29</v>
      </c>
      <c r="G210" s="38">
        <f>'[4]Формат ИПР'!AU198</f>
        <v>0</v>
      </c>
      <c r="H210" s="46" t="str">
        <f t="shared" si="51"/>
        <v>нд</v>
      </c>
      <c r="I210" s="38">
        <f t="shared" si="52"/>
        <v>0</v>
      </c>
      <c r="J210" s="38" t="str">
        <f>'[4]Формат ИПР'!AY198</f>
        <v>нд</v>
      </c>
      <c r="K210" s="38">
        <f>'[4]Формат ИПР'!AZ198</f>
        <v>0</v>
      </c>
      <c r="L210" s="38" t="str">
        <f>'[4]Формат ИПР'!BA198</f>
        <v>нд</v>
      </c>
      <c r="M210" s="38">
        <f>'[4]Формат ИПР'!BB198</f>
        <v>0</v>
      </c>
      <c r="N210" s="38" t="str">
        <f>'[4]Формат ИПР'!BC198</f>
        <v>нд</v>
      </c>
      <c r="O210" s="38">
        <f>'[4]Формат ИПР'!BD198</f>
        <v>0</v>
      </c>
      <c r="P210" s="38" t="str">
        <f>'[4]Формат ИПР'!BE198</f>
        <v>нд</v>
      </c>
      <c r="Q210" s="38">
        <f>'[4]Формат ИПР'!BF198</f>
        <v>0</v>
      </c>
      <c r="R210" s="39" t="s">
        <v>29</v>
      </c>
      <c r="S210" s="46" t="str">
        <f t="shared" si="48"/>
        <v>нд</v>
      </c>
      <c r="T210" s="41" t="str">
        <f t="shared" si="49"/>
        <v>нд</v>
      </c>
      <c r="U210" s="42" t="str">
        <f t="shared" si="50"/>
        <v>нд</v>
      </c>
      <c r="V210" s="36" t="str">
        <f>'[4]Формат ИПР'!BJ198</f>
        <v>нд</v>
      </c>
      <c r="W210" s="43"/>
    </row>
    <row r="211" spans="1:23" x14ac:dyDescent="0.25">
      <c r="A211" s="33" t="str">
        <f>'[4]Формат ИПР'!A199</f>
        <v>1.1.6</v>
      </c>
      <c r="B211" s="33" t="str">
        <f>'[4]Формат ИПР'!B199</f>
        <v>Приобретение МФУ Кyocera Ecosyes -1 шт.</v>
      </c>
      <c r="C211" s="34" t="str">
        <f>'[4]Формат ИПР'!C199</f>
        <v>N_Che464_23</v>
      </c>
      <c r="D211" s="38" t="str">
        <f>'[4]Формат ИПР'!LO199</f>
        <v>нд</v>
      </c>
      <c r="E211" s="38">
        <f>'[4]Формат ИПР'!AT199</f>
        <v>0</v>
      </c>
      <c r="F211" s="38" t="s">
        <v>29</v>
      </c>
      <c r="G211" s="38">
        <f>'[4]Формат ИПР'!AU199</f>
        <v>0.13091417</v>
      </c>
      <c r="H211" s="46" t="str">
        <f t="shared" si="51"/>
        <v>нд</v>
      </c>
      <c r="I211" s="38">
        <f t="shared" si="52"/>
        <v>0.13091417</v>
      </c>
      <c r="J211" s="38" t="str">
        <f>'[4]Формат ИПР'!AY199</f>
        <v>нд</v>
      </c>
      <c r="K211" s="38">
        <f>'[4]Формат ИПР'!AZ199</f>
        <v>0</v>
      </c>
      <c r="L211" s="38" t="str">
        <f>'[4]Формат ИПР'!BA199</f>
        <v>нд</v>
      </c>
      <c r="M211" s="38">
        <f>'[4]Формат ИПР'!BB199</f>
        <v>0</v>
      </c>
      <c r="N211" s="38" t="str">
        <f>'[4]Формат ИПР'!BC199</f>
        <v>нд</v>
      </c>
      <c r="O211" s="38">
        <f>'[4]Формат ИПР'!BD199</f>
        <v>0.13091417</v>
      </c>
      <c r="P211" s="38" t="str">
        <f>'[4]Формат ИПР'!BE199</f>
        <v>нд</v>
      </c>
      <c r="Q211" s="38">
        <f>'[4]Формат ИПР'!BF199</f>
        <v>0</v>
      </c>
      <c r="R211" s="39" t="s">
        <v>29</v>
      </c>
      <c r="S211" s="46" t="str">
        <f t="shared" si="48"/>
        <v>нд</v>
      </c>
      <c r="T211" s="41" t="str">
        <f t="shared" si="49"/>
        <v>нд</v>
      </c>
      <c r="U211" s="42" t="str">
        <f t="shared" si="50"/>
        <v>нд</v>
      </c>
      <c r="V211" s="36" t="str">
        <f>'[4]Формат ИПР'!BJ199</f>
        <v>Приобретение оборудования в связи с производственной необходимостью</v>
      </c>
      <c r="W211" s="43"/>
    </row>
    <row r="212" spans="1:23" x14ac:dyDescent="0.25">
      <c r="A212" s="33" t="str">
        <f>'[4]Формат ИПР'!A200</f>
        <v>1.1.6</v>
      </c>
      <c r="B212" s="33" t="str">
        <f>'[4]Формат ИПР'!B200</f>
        <v>Приобретение Ноутбук  MS1 - 4 шт.</v>
      </c>
      <c r="C212" s="34" t="str">
        <f>'[4]Формат ИПР'!C200</f>
        <v>N_Che465_23</v>
      </c>
      <c r="D212" s="38" t="str">
        <f>'[4]Формат ИПР'!LO200</f>
        <v>нд</v>
      </c>
      <c r="E212" s="38">
        <f>'[4]Формат ИПР'!AT200</f>
        <v>0</v>
      </c>
      <c r="F212" s="38" t="s">
        <v>29</v>
      </c>
      <c r="G212" s="38">
        <f>'[4]Формат ИПР'!AU200</f>
        <v>0.56333332000000003</v>
      </c>
      <c r="H212" s="46" t="str">
        <f t="shared" si="51"/>
        <v>нд</v>
      </c>
      <c r="I212" s="38">
        <f t="shared" si="52"/>
        <v>0.56333332000000003</v>
      </c>
      <c r="J212" s="38" t="str">
        <f>'[4]Формат ИПР'!AY200</f>
        <v>нд</v>
      </c>
      <c r="K212" s="38">
        <f>'[4]Формат ИПР'!AZ200</f>
        <v>0</v>
      </c>
      <c r="L212" s="38" t="str">
        <f>'[4]Формат ИПР'!BA200</f>
        <v>нд</v>
      </c>
      <c r="M212" s="38">
        <f>'[4]Формат ИПР'!BB200</f>
        <v>0</v>
      </c>
      <c r="N212" s="38" t="str">
        <f>'[4]Формат ИПР'!BC200</f>
        <v>нд</v>
      </c>
      <c r="O212" s="38">
        <f>'[4]Формат ИПР'!BD200</f>
        <v>0.56333332000000003</v>
      </c>
      <c r="P212" s="38" t="str">
        <f>'[4]Формат ИПР'!BE200</f>
        <v>нд</v>
      </c>
      <c r="Q212" s="38">
        <f>'[4]Формат ИПР'!BF200</f>
        <v>0</v>
      </c>
      <c r="R212" s="39" t="s">
        <v>29</v>
      </c>
      <c r="S212" s="46" t="str">
        <f t="shared" si="48"/>
        <v>нд</v>
      </c>
      <c r="T212" s="41" t="str">
        <f t="shared" si="49"/>
        <v>нд</v>
      </c>
      <c r="U212" s="42" t="str">
        <f t="shared" si="50"/>
        <v>нд</v>
      </c>
      <c r="V212" s="36" t="str">
        <f>'[4]Формат ИПР'!BJ200</f>
        <v>Приобретение оборудования в связи с производственной необходимостью</v>
      </c>
      <c r="W212" s="43"/>
    </row>
    <row r="213" spans="1:23" x14ac:dyDescent="0.25">
      <c r="A213" s="33" t="str">
        <f>'[4]Формат ИПР'!A201</f>
        <v>1.1.6</v>
      </c>
      <c r="B213" s="33" t="str">
        <f>'[4]Формат ИПР'!B201</f>
        <v>Приобретение компьютера для специалистов - 7 шт.</v>
      </c>
      <c r="C213" s="34" t="str">
        <f>'[4]Формат ИПР'!C201</f>
        <v>N_Che466_23</v>
      </c>
      <c r="D213" s="38" t="str">
        <f>'[4]Формат ИПР'!LO201</f>
        <v>нд</v>
      </c>
      <c r="E213" s="38">
        <f>'[4]Формат ИПР'!AT201</f>
        <v>0</v>
      </c>
      <c r="F213" s="38" t="s">
        <v>29</v>
      </c>
      <c r="G213" s="38">
        <f>'[4]Формат ИПР'!AU201</f>
        <v>0.90416669000000005</v>
      </c>
      <c r="H213" s="46" t="str">
        <f t="shared" si="51"/>
        <v>нд</v>
      </c>
      <c r="I213" s="38">
        <f t="shared" si="52"/>
        <v>0.90416669000000005</v>
      </c>
      <c r="J213" s="38" t="str">
        <f>'[4]Формат ИПР'!AY201</f>
        <v>нд</v>
      </c>
      <c r="K213" s="38">
        <f>'[4]Формат ИПР'!AZ201</f>
        <v>0</v>
      </c>
      <c r="L213" s="38" t="str">
        <f>'[4]Формат ИПР'!BA201</f>
        <v>нд</v>
      </c>
      <c r="M213" s="38">
        <f>'[4]Формат ИПР'!BB201</f>
        <v>0</v>
      </c>
      <c r="N213" s="38" t="str">
        <f>'[4]Формат ИПР'!BC201</f>
        <v>нд</v>
      </c>
      <c r="O213" s="38">
        <f>'[4]Формат ИПР'!BD201</f>
        <v>0.90416669000000005</v>
      </c>
      <c r="P213" s="38" t="str">
        <f>'[4]Формат ИПР'!BE201</f>
        <v>нд</v>
      </c>
      <c r="Q213" s="38">
        <f>'[4]Формат ИПР'!BF201</f>
        <v>0</v>
      </c>
      <c r="R213" s="39" t="s">
        <v>29</v>
      </c>
      <c r="S213" s="46" t="str">
        <f t="shared" si="48"/>
        <v>нд</v>
      </c>
      <c r="T213" s="41" t="str">
        <f t="shared" si="49"/>
        <v>нд</v>
      </c>
      <c r="U213" s="42" t="str">
        <f t="shared" si="50"/>
        <v>нд</v>
      </c>
      <c r="V213" s="36" t="str">
        <f>'[4]Формат ИПР'!BJ201</f>
        <v>Приобретение оборудования в связи с производственной необходимостью</v>
      </c>
      <c r="W213" s="43"/>
    </row>
    <row r="214" spans="1:23" x14ac:dyDescent="0.25">
      <c r="A214" s="33" t="str">
        <f>'[4]Формат ИПР'!A202</f>
        <v>1.1.6</v>
      </c>
      <c r="B214" s="33" t="str">
        <f>'[4]Формат ИПР'!B202</f>
        <v>Приобретение компьютера DELL - 2 шт.</v>
      </c>
      <c r="C214" s="34" t="str">
        <f>'[4]Формат ИПР'!C202</f>
        <v>N_Che467_23</v>
      </c>
      <c r="D214" s="38" t="str">
        <f>'[4]Формат ИПР'!LO202</f>
        <v>нд</v>
      </c>
      <c r="E214" s="38">
        <f>'[4]Формат ИПР'!AT202</f>
        <v>0</v>
      </c>
      <c r="F214" s="38" t="s">
        <v>29</v>
      </c>
      <c r="G214" s="38">
        <f>'[4]Формат ИПР'!AU202</f>
        <v>0.48236783999999999</v>
      </c>
      <c r="H214" s="46" t="str">
        <f t="shared" si="51"/>
        <v>нд</v>
      </c>
      <c r="I214" s="38">
        <f t="shared" si="52"/>
        <v>0.48236783999999999</v>
      </c>
      <c r="J214" s="38" t="str">
        <f>'[4]Формат ИПР'!AY202</f>
        <v>нд</v>
      </c>
      <c r="K214" s="38">
        <f>'[4]Формат ИПР'!AZ202</f>
        <v>0</v>
      </c>
      <c r="L214" s="38" t="str">
        <f>'[4]Формат ИПР'!BA202</f>
        <v>нд</v>
      </c>
      <c r="M214" s="38">
        <f>'[4]Формат ИПР'!BB202</f>
        <v>0</v>
      </c>
      <c r="N214" s="38" t="str">
        <f>'[4]Формат ИПР'!BC202</f>
        <v>нд</v>
      </c>
      <c r="O214" s="38">
        <f>'[4]Формат ИПР'!BD202</f>
        <v>0.48236783999999999</v>
      </c>
      <c r="P214" s="38" t="str">
        <f>'[4]Формат ИПР'!BE202</f>
        <v>нд</v>
      </c>
      <c r="Q214" s="38">
        <f>'[4]Формат ИПР'!BF202</f>
        <v>0</v>
      </c>
      <c r="R214" s="39" t="s">
        <v>29</v>
      </c>
      <c r="S214" s="46" t="str">
        <f t="shared" si="48"/>
        <v>нд</v>
      </c>
      <c r="T214" s="41" t="str">
        <f t="shared" si="49"/>
        <v>нд</v>
      </c>
      <c r="U214" s="42" t="str">
        <f t="shared" si="50"/>
        <v>нд</v>
      </c>
      <c r="V214" s="36" t="str">
        <f>'[4]Формат ИПР'!BJ202</f>
        <v>Приобретение оборудования в связи с производственной необходимостью</v>
      </c>
      <c r="W214" s="43"/>
    </row>
    <row r="215" spans="1:23" x14ac:dyDescent="0.25">
      <c r="A215" s="33" t="str">
        <f>'[4]Формат ИПР'!A203</f>
        <v>1.1.6</v>
      </c>
      <c r="B215" s="33" t="str">
        <f>'[4]Формат ИПР'!B203</f>
        <v>Приобретение котла отопительного  - 2 шт.</v>
      </c>
      <c r="C215" s="34" t="str">
        <f>'[4]Формат ИПР'!C203</f>
        <v>N_Che468_23</v>
      </c>
      <c r="D215" s="38" t="str">
        <f>'[4]Формат ИПР'!LO203</f>
        <v>нд</v>
      </c>
      <c r="E215" s="38">
        <f>'[4]Формат ИПР'!AT203</f>
        <v>0</v>
      </c>
      <c r="F215" s="38" t="s">
        <v>29</v>
      </c>
      <c r="G215" s="38">
        <f>'[4]Формат ИПР'!AU203</f>
        <v>1.3744444600000001</v>
      </c>
      <c r="H215" s="46" t="str">
        <f t="shared" si="51"/>
        <v>нд</v>
      </c>
      <c r="I215" s="38">
        <f t="shared" si="52"/>
        <v>1.3744444600000001</v>
      </c>
      <c r="J215" s="38" t="str">
        <f>'[4]Формат ИПР'!AY203</f>
        <v>нд</v>
      </c>
      <c r="K215" s="38">
        <f>'[4]Формат ИПР'!AZ203</f>
        <v>0</v>
      </c>
      <c r="L215" s="38" t="str">
        <f>'[4]Формат ИПР'!BA203</f>
        <v>нд</v>
      </c>
      <c r="M215" s="38">
        <f>'[4]Формат ИПР'!BB203</f>
        <v>0</v>
      </c>
      <c r="N215" s="38" t="str">
        <f>'[4]Формат ИПР'!BC203</f>
        <v>нд</v>
      </c>
      <c r="O215" s="38">
        <f>'[4]Формат ИПР'!BD203</f>
        <v>1.3744444600000001</v>
      </c>
      <c r="P215" s="38" t="str">
        <f>'[4]Формат ИПР'!BE203</f>
        <v>нд</v>
      </c>
      <c r="Q215" s="38">
        <f>'[4]Формат ИПР'!BF203</f>
        <v>0</v>
      </c>
      <c r="R215" s="39" t="s">
        <v>29</v>
      </c>
      <c r="S215" s="46" t="str">
        <f t="shared" si="48"/>
        <v>нд</v>
      </c>
      <c r="T215" s="41" t="str">
        <f t="shared" si="49"/>
        <v>нд</v>
      </c>
      <c r="U215" s="42" t="str">
        <f t="shared" si="50"/>
        <v>нд</v>
      </c>
      <c r="V215" s="36" t="str">
        <f>'[4]Формат ИПР'!BJ203</f>
        <v>Приобретение оборудования в связи с производственной необходимостью</v>
      </c>
      <c r="W215" s="43"/>
    </row>
    <row r="216" spans="1:23" ht="31.5" x14ac:dyDescent="0.25">
      <c r="A216" s="33" t="str">
        <f>'[4]Формат ИПР'!A204</f>
        <v>1.1.6</v>
      </c>
      <c r="B216" s="33" t="str">
        <f>'[4]Формат ИПР'!B204</f>
        <v>Приобретение  устройства Сириус -3-ЛВ-05-00-АО-К404-41 - 3 шт.</v>
      </c>
      <c r="C216" s="34" t="str">
        <f>'[4]Формат ИПР'!C204</f>
        <v>N_Che469_23</v>
      </c>
      <c r="D216" s="38" t="str">
        <f>'[4]Формат ИПР'!LO204</f>
        <v>нд</v>
      </c>
      <c r="E216" s="38">
        <f>'[4]Формат ИПР'!AT204</f>
        <v>2.2890000000000001</v>
      </c>
      <c r="F216" s="38" t="s">
        <v>29</v>
      </c>
      <c r="G216" s="38">
        <f>'[4]Формат ИПР'!AU204</f>
        <v>0</v>
      </c>
      <c r="H216" s="46" t="str">
        <f t="shared" si="51"/>
        <v>нд</v>
      </c>
      <c r="I216" s="38">
        <f t="shared" si="52"/>
        <v>0</v>
      </c>
      <c r="J216" s="38" t="str">
        <f>'[4]Формат ИПР'!AY204</f>
        <v>нд</v>
      </c>
      <c r="K216" s="38">
        <f>'[4]Формат ИПР'!AZ204</f>
        <v>0</v>
      </c>
      <c r="L216" s="38" t="str">
        <f>'[4]Формат ИПР'!BA204</f>
        <v>нд</v>
      </c>
      <c r="M216" s="38">
        <f>'[4]Формат ИПР'!BB204</f>
        <v>0</v>
      </c>
      <c r="N216" s="38" t="str">
        <f>'[4]Формат ИПР'!BC204</f>
        <v>нд</v>
      </c>
      <c r="O216" s="38">
        <f>'[4]Формат ИПР'!BD204</f>
        <v>0</v>
      </c>
      <c r="P216" s="38" t="str">
        <f>'[4]Формат ИПР'!BE204</f>
        <v>нд</v>
      </c>
      <c r="Q216" s="38">
        <f>'[4]Формат ИПР'!BF204</f>
        <v>0</v>
      </c>
      <c r="R216" s="39" t="s">
        <v>29</v>
      </c>
      <c r="S216" s="46" t="str">
        <f t="shared" si="48"/>
        <v>нд</v>
      </c>
      <c r="T216" s="41" t="str">
        <f t="shared" si="49"/>
        <v>нд</v>
      </c>
      <c r="U216" s="42" t="str">
        <f t="shared" si="50"/>
        <v>нд</v>
      </c>
      <c r="V216" s="36" t="str">
        <f>'[4]Формат ИПР'!BJ204</f>
        <v>нд</v>
      </c>
      <c r="W216" s="43"/>
    </row>
    <row r="217" spans="1:23" ht="31.5" x14ac:dyDescent="0.25">
      <c r="A217" s="33">
        <f>'[4]Формат ИПР'!A205</f>
        <v>0</v>
      </c>
      <c r="B217" s="33" t="str">
        <f>'[4]Формат ИПР'!B205</f>
        <v>Приобретение прибора энергетика СЕ602М-120СК-3000Р-120Н</v>
      </c>
      <c r="C217" s="34" t="str">
        <f>'[4]Формат ИПР'!C205</f>
        <v>N_Che473_22</v>
      </c>
      <c r="D217" s="38" t="str">
        <f>'[4]Формат ИПР'!LO205</f>
        <v>нд</v>
      </c>
      <c r="E217" s="38">
        <f>'[4]Формат ИПР'!AT205</f>
        <v>0</v>
      </c>
      <c r="F217" s="38" t="s">
        <v>29</v>
      </c>
      <c r="G217" s="38">
        <f>'[4]Формат ИПР'!AU205</f>
        <v>0.94611299999999998</v>
      </c>
      <c r="H217" s="46" t="str">
        <f t="shared" si="51"/>
        <v>нд</v>
      </c>
      <c r="I217" s="38">
        <f t="shared" si="52"/>
        <v>0.94611299999999998</v>
      </c>
      <c r="J217" s="38" t="str">
        <f>'[4]Формат ИПР'!AY205</f>
        <v>нд</v>
      </c>
      <c r="K217" s="38">
        <f>'[4]Формат ИПР'!AZ205</f>
        <v>0</v>
      </c>
      <c r="L217" s="38" t="str">
        <f>'[4]Формат ИПР'!BA205</f>
        <v>нд</v>
      </c>
      <c r="M217" s="38">
        <f>'[4]Формат ИПР'!BB205</f>
        <v>0</v>
      </c>
      <c r="N217" s="38" t="str">
        <f>'[4]Формат ИПР'!BC205</f>
        <v>нд</v>
      </c>
      <c r="O217" s="38">
        <f>'[4]Формат ИПР'!BD205</f>
        <v>0</v>
      </c>
      <c r="P217" s="38" t="str">
        <f>'[4]Формат ИПР'!BE205</f>
        <v>нд</v>
      </c>
      <c r="Q217" s="38">
        <f>'[4]Формат ИПР'!BF205</f>
        <v>0.94611299999999998</v>
      </c>
      <c r="R217" s="39" t="s">
        <v>29</v>
      </c>
      <c r="S217" s="46" t="str">
        <f t="shared" si="48"/>
        <v>нд</v>
      </c>
      <c r="T217" s="41" t="str">
        <f t="shared" si="49"/>
        <v>нд</v>
      </c>
      <c r="U217" s="42" t="str">
        <f t="shared" si="50"/>
        <v>нд</v>
      </c>
      <c r="V217" s="36" t="str">
        <f>'[4]Формат ИПР'!BJ205</f>
        <v>Приобретение оборудования в связи с производственной необходимостью</v>
      </c>
      <c r="W217" s="43"/>
    </row>
    <row r="218" spans="1:23" x14ac:dyDescent="0.25">
      <c r="A218" s="33" t="str">
        <f>'[4]Формат ИПР'!A206</f>
        <v>1.1.6</v>
      </c>
      <c r="B218" s="33" t="str">
        <f>'[4]Формат ИПР'!B206</f>
        <v>Приобретение клещей токовых многофункциональных</v>
      </c>
      <c r="C218" s="34" t="str">
        <f>'[4]Формат ИПР'!C206</f>
        <v>N_Che471_22</v>
      </c>
      <c r="D218" s="38" t="str">
        <f>'[4]Формат ИПР'!LO206</f>
        <v>нд</v>
      </c>
      <c r="E218" s="38">
        <f>'[4]Формат ИПР'!AT206</f>
        <v>0</v>
      </c>
      <c r="F218" s="38" t="s">
        <v>29</v>
      </c>
      <c r="G218" s="38">
        <f>'[4]Формат ИПР'!AU206</f>
        <v>0.79433900000000002</v>
      </c>
      <c r="H218" s="46" t="str">
        <f t="shared" si="51"/>
        <v>нд</v>
      </c>
      <c r="I218" s="38">
        <f t="shared" si="52"/>
        <v>0.79433900000000002</v>
      </c>
      <c r="J218" s="38" t="str">
        <f>'[4]Формат ИПР'!AY206</f>
        <v>нд</v>
      </c>
      <c r="K218" s="38">
        <f>'[4]Формат ИПР'!AZ206</f>
        <v>0</v>
      </c>
      <c r="L218" s="38" t="str">
        <f>'[4]Формат ИПР'!BA206</f>
        <v>нд</v>
      </c>
      <c r="M218" s="38">
        <f>'[4]Формат ИПР'!BB206</f>
        <v>0</v>
      </c>
      <c r="N218" s="38" t="str">
        <f>'[4]Формат ИПР'!BC206</f>
        <v>нд</v>
      </c>
      <c r="O218" s="38">
        <f>'[4]Формат ИПР'!BD206</f>
        <v>0</v>
      </c>
      <c r="P218" s="38" t="str">
        <f>'[4]Формат ИПР'!BE206</f>
        <v>нд</v>
      </c>
      <c r="Q218" s="38">
        <f>'[4]Формат ИПР'!BF206</f>
        <v>0.79433900000000002</v>
      </c>
      <c r="R218" s="39" t="s">
        <v>29</v>
      </c>
      <c r="S218" s="46" t="str">
        <f t="shared" ref="S218:S281" si="53">IF(H218="нд","нд",G218-I218)</f>
        <v>нд</v>
      </c>
      <c r="T218" s="41" t="str">
        <f t="shared" si="49"/>
        <v>нд</v>
      </c>
      <c r="U218" s="42" t="str">
        <f t="shared" si="50"/>
        <v>нд</v>
      </c>
      <c r="V218" s="36" t="str">
        <f>'[4]Формат ИПР'!BJ206</f>
        <v>Приобретение оборудования в связи с производственной необходимостью</v>
      </c>
      <c r="W218" s="43"/>
    </row>
    <row r="219" spans="1:23" ht="141.75" x14ac:dyDescent="0.25">
      <c r="A219" s="33" t="str">
        <f>'[4]Формат ИПР'!A207</f>
        <v>1.1.6</v>
      </c>
      <c r="B219" s="33" t="str">
        <f>'[4]Формат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34" t="str">
        <f>'[4]Формат ИПР'!C207</f>
        <v>M_Che442</v>
      </c>
      <c r="D219" s="38" t="str">
        <f>'[4]Формат ИПР'!LO207</f>
        <v>нд</v>
      </c>
      <c r="E219" s="38">
        <f>'[4]Формат ИПР'!AT207</f>
        <v>101.2017343</v>
      </c>
      <c r="F219" s="38" t="s">
        <v>29</v>
      </c>
      <c r="G219" s="38">
        <f>'[4]Формат ИПР'!AU207</f>
        <v>1620.67097635</v>
      </c>
      <c r="H219" s="46">
        <f t="shared" si="51"/>
        <v>15.6107</v>
      </c>
      <c r="I219" s="38">
        <f t="shared" si="52"/>
        <v>292.53034930000001</v>
      </c>
      <c r="J219" s="38">
        <f>'[4]Формат ИПР'!AY207</f>
        <v>0</v>
      </c>
      <c r="K219" s="38">
        <f>'[4]Формат ИПР'!AZ207</f>
        <v>0</v>
      </c>
      <c r="L219" s="38">
        <f>'[4]Формат ИПР'!BA207</f>
        <v>0</v>
      </c>
      <c r="M219" s="38">
        <f>'[4]Формат ИПР'!BB207</f>
        <v>0</v>
      </c>
      <c r="N219" s="38">
        <f>'[4]Формат ИПР'!BC207</f>
        <v>0</v>
      </c>
      <c r="O219" s="38">
        <f>'[4]Формат ИПР'!BD207</f>
        <v>0</v>
      </c>
      <c r="P219" s="38">
        <f>'[4]Формат ИПР'!BE207</f>
        <v>15.6107</v>
      </c>
      <c r="Q219" s="38">
        <f>'[4]Формат ИПР'!BF207</f>
        <v>292.53034930000001</v>
      </c>
      <c r="R219" s="39" t="s">
        <v>29</v>
      </c>
      <c r="S219" s="46">
        <f t="shared" si="53"/>
        <v>1328.1406270500001</v>
      </c>
      <c r="T219" s="41">
        <f t="shared" si="49"/>
        <v>276.9196493</v>
      </c>
      <c r="U219" s="42">
        <f t="shared" si="50"/>
        <v>17.73909237253935</v>
      </c>
      <c r="V219" s="36" t="str">
        <f>'[4]Формат ИПР'!BJ207</f>
        <v>Отклонение обусловлено началом строительно-монтажных работ, выполняемых с опережением графика.</v>
      </c>
      <c r="W219" s="43"/>
    </row>
    <row r="220" spans="1:23" ht="157.5" x14ac:dyDescent="0.25">
      <c r="A220" s="33" t="str">
        <f>'[4]Формат ИПР'!A208</f>
        <v>1.1.6</v>
      </c>
      <c r="B220" s="33" t="str">
        <f>'[4]Формат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34" t="str">
        <f>'[4]Формат ИПР'!C208</f>
        <v>M_Che436</v>
      </c>
      <c r="D220" s="38" t="str">
        <f>'[4]Формат ИПР'!LO208</f>
        <v>нд</v>
      </c>
      <c r="E220" s="38">
        <f>'[4]Формат ИПР'!AT208</f>
        <v>31.458339840000001</v>
      </c>
      <c r="F220" s="38" t="s">
        <v>29</v>
      </c>
      <c r="G220" s="38">
        <f>'[4]Формат ИПР'!AU208</f>
        <v>2.5229169266666673</v>
      </c>
      <c r="H220" s="46">
        <f t="shared" si="51"/>
        <v>0</v>
      </c>
      <c r="I220" s="38">
        <f t="shared" si="52"/>
        <v>0.88100135000000002</v>
      </c>
      <c r="J220" s="38">
        <f>'[4]Формат ИПР'!AY208</f>
        <v>0</v>
      </c>
      <c r="K220" s="38">
        <f>'[4]Формат ИПР'!AZ208</f>
        <v>0</v>
      </c>
      <c r="L220" s="38">
        <f>'[4]Формат ИПР'!BA208</f>
        <v>0</v>
      </c>
      <c r="M220" s="38">
        <f>'[4]Формат ИПР'!BB208</f>
        <v>0</v>
      </c>
      <c r="N220" s="38">
        <f>'[4]Формат ИПР'!BC208</f>
        <v>0</v>
      </c>
      <c r="O220" s="38">
        <f>'[4]Формат ИПР'!BD208</f>
        <v>0</v>
      </c>
      <c r="P220" s="38">
        <f>'[4]Формат ИПР'!BE208</f>
        <v>0</v>
      </c>
      <c r="Q220" s="38">
        <f>'[4]Формат ИПР'!BF208</f>
        <v>0.88100135000000002</v>
      </c>
      <c r="R220" s="39" t="s">
        <v>29</v>
      </c>
      <c r="S220" s="46">
        <f t="shared" si="53"/>
        <v>1.6419155766666673</v>
      </c>
      <c r="T220" s="41">
        <f t="shared" si="49"/>
        <v>0.88100135000000002</v>
      </c>
      <c r="U220" s="42" t="str">
        <f t="shared" si="50"/>
        <v>-</v>
      </c>
      <c r="V220" s="36" t="str">
        <f>'[4]Формат ИПР'!BJ208</f>
        <v>Отклонение обусловлено увеличением сметной стоимости по факту выхода ГГЭ ПСД, что повлекло за собой необходимость заключения дополнительного соглашения в части изменения суммы и сроков реализации.</v>
      </c>
      <c r="W220" s="43"/>
    </row>
    <row r="221" spans="1:23" ht="94.5" x14ac:dyDescent="0.25">
      <c r="A221" s="33" t="str">
        <f>'[4]Формат ИПР'!A209</f>
        <v>1.1.6</v>
      </c>
      <c r="B221" s="33" t="str">
        <f>'[4]Формат ИПР'!B209</f>
        <v>Программа доведения уровня напряжения в сетях 0,4-10 кВ до требований ГОСТ 33073-2019</v>
      </c>
      <c r="C221" s="34" t="str">
        <f>'[4]Формат ИПР'!C209</f>
        <v>N_Che470_22</v>
      </c>
      <c r="D221" s="38" t="str">
        <f>'[4]Формат ИПР'!LO209</f>
        <v>нд</v>
      </c>
      <c r="E221" s="38">
        <f>'[4]Формат ИПР'!AT209</f>
        <v>105.36805200000001</v>
      </c>
      <c r="F221" s="38" t="s">
        <v>29</v>
      </c>
      <c r="G221" s="38">
        <f>'[4]Формат ИПР'!AU209</f>
        <v>51.175700000000006</v>
      </c>
      <c r="H221" s="46" t="str">
        <f t="shared" si="51"/>
        <v>нд</v>
      </c>
      <c r="I221" s="38">
        <f t="shared" si="52"/>
        <v>51.175699999999999</v>
      </c>
      <c r="J221" s="38" t="str">
        <f>'[4]Формат ИПР'!AY209</f>
        <v>нд</v>
      </c>
      <c r="K221" s="38">
        <f>'[4]Формат ИПР'!AZ209</f>
        <v>0</v>
      </c>
      <c r="L221" s="38" t="str">
        <f>'[4]Формат ИПР'!BA209</f>
        <v>нд</v>
      </c>
      <c r="M221" s="38">
        <f>'[4]Формат ИПР'!BB209</f>
        <v>0</v>
      </c>
      <c r="N221" s="38" t="str">
        <f>'[4]Формат ИПР'!BC209</f>
        <v>нд</v>
      </c>
      <c r="O221" s="38">
        <f>'[4]Формат ИПР'!BD209</f>
        <v>0</v>
      </c>
      <c r="P221" s="38" t="str">
        <f>'[4]Формат ИПР'!BE209</f>
        <v>нд</v>
      </c>
      <c r="Q221" s="38">
        <f>'[4]Формат ИПР'!BF209</f>
        <v>51.175699999999999</v>
      </c>
      <c r="R221" s="39" t="s">
        <v>29</v>
      </c>
      <c r="S221" s="46" t="str">
        <f t="shared" si="53"/>
        <v>нд</v>
      </c>
      <c r="T221" s="41" t="str">
        <f t="shared" ref="T221:T284" si="54">IF(H221="нд","нд",(K221+M221+O221+Q221)-(J221+L221+N221+P221))</f>
        <v>нд</v>
      </c>
      <c r="U221" s="42" t="str">
        <f t="shared" ref="U221:U284" si="55">IF(H221="нд","нд",IF((J221+L221+N221+P221)&gt;0,T221/(J221+L221+N221+P221),"-"))</f>
        <v>нд</v>
      </c>
      <c r="V221" s="36" t="str">
        <f>'[4]Формат ИПР'!BJ209</f>
        <v>Отклонение обусловлено необходимостью выполнения дополнительных мероприятий сформированных по жалобам Главе Чеченской Республики потребителей электрической энергии АО «Чеченэнерго» по доведению уровня напряжения до требований ГОСТ 33073-2019 в сетях 0,4-10 кВ, расположенных в г. Грозный, г. Аргун и Ачхой-Мартановском районе Чеченской Республики (далее – Программа ГОСТ). Источник финансирования для реализации Программы ГОСТ возврат НДС.</v>
      </c>
      <c r="W221" s="43"/>
    </row>
    <row r="222" spans="1:23" ht="47.25" x14ac:dyDescent="0.25">
      <c r="A222" s="33" t="str">
        <f>'[4]Формат ИПР'!A210</f>
        <v>1.1.6</v>
      </c>
      <c r="B222" s="33" t="str">
        <f>'[4]Формат ИПР'!B210</f>
        <v>Приобретение оборудования, требующего монтажа для обслуживания сетей, прочее оборудование</v>
      </c>
      <c r="C222" s="34" t="str">
        <f>'[4]Формат ИПР'!C210</f>
        <v>G_Che2_16</v>
      </c>
      <c r="D222" s="38" t="str">
        <f>'[4]Формат ИПР'!LO210</f>
        <v>нд</v>
      </c>
      <c r="E222" s="38">
        <f>'[4]Формат ИПР'!AT210</f>
        <v>124.96316461000001</v>
      </c>
      <c r="F222" s="38" t="s">
        <v>29</v>
      </c>
      <c r="G222" s="38">
        <f>'[4]Формат ИПР'!AU210</f>
        <v>2.6389994999999971</v>
      </c>
      <c r="H222" s="46" t="str">
        <f t="shared" si="51"/>
        <v>нд</v>
      </c>
      <c r="I222" s="38">
        <f t="shared" si="52"/>
        <v>2.6389994999999971</v>
      </c>
      <c r="J222" s="38" t="str">
        <f>'[4]Формат ИПР'!AY210</f>
        <v>нд</v>
      </c>
      <c r="K222" s="38">
        <f>'[4]Формат ИПР'!AZ210</f>
        <v>0</v>
      </c>
      <c r="L222" s="38" t="str">
        <f>'[4]Формат ИПР'!BA210</f>
        <v>нд</v>
      </c>
      <c r="M222" s="38">
        <f>'[4]Формат ИПР'!BB210</f>
        <v>0.84405450000000004</v>
      </c>
      <c r="N222" s="38" t="str">
        <f>'[4]Формат ИПР'!BC210</f>
        <v>нд</v>
      </c>
      <c r="O222" s="38">
        <f>'[4]Формат ИПР'!BD210</f>
        <v>50.098506</v>
      </c>
      <c r="P222" s="38" t="str">
        <f>'[4]Формат ИПР'!BE210</f>
        <v>нд</v>
      </c>
      <c r="Q222" s="38">
        <f>'[4]Формат ИПР'!BF210</f>
        <v>-48.303561000000002</v>
      </c>
      <c r="R222" s="39" t="s">
        <v>29</v>
      </c>
      <c r="S222" s="46" t="str">
        <f t="shared" si="53"/>
        <v>нд</v>
      </c>
      <c r="T222" s="41" t="str">
        <f t="shared" si="54"/>
        <v>нд</v>
      </c>
      <c r="U222" s="42" t="str">
        <f t="shared" si="55"/>
        <v>нд</v>
      </c>
      <c r="V222" s="36" t="str">
        <f>'[4]Формат ИПР'!BJ210</f>
        <v>Приобретение оборудования, требующего монтажа для обслуживания районных электрических сетей и подстанции, как для устранения последствий аварии, так и для своевременного обслуживания сетей для предотвращения аварийных ситуации.</v>
      </c>
      <c r="W222" s="43"/>
    </row>
    <row r="223" spans="1:23" ht="39" customHeight="1" x14ac:dyDescent="0.25">
      <c r="A223" s="35" t="s">
        <v>133</v>
      </c>
      <c r="B223" s="33" t="s">
        <v>134</v>
      </c>
      <c r="C223" s="36" t="s">
        <v>28</v>
      </c>
      <c r="D223" s="38">
        <v>0</v>
      </c>
      <c r="E223" s="38">
        <v>0</v>
      </c>
      <c r="F223" s="38" t="s">
        <v>29</v>
      </c>
      <c r="G223" s="38">
        <v>0</v>
      </c>
      <c r="H223" s="38">
        <v>0</v>
      </c>
      <c r="I223" s="38">
        <v>0</v>
      </c>
      <c r="J223" s="38">
        <v>0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9" t="s">
        <v>29</v>
      </c>
      <c r="S223" s="46">
        <f t="shared" si="53"/>
        <v>0</v>
      </c>
      <c r="T223" s="41">
        <f t="shared" si="54"/>
        <v>0</v>
      </c>
      <c r="U223" s="42" t="str">
        <f t="shared" si="55"/>
        <v>-</v>
      </c>
      <c r="V223" s="34" t="s">
        <v>29</v>
      </c>
      <c r="W223" s="43"/>
    </row>
    <row r="224" spans="1:23" ht="39" customHeight="1" x14ac:dyDescent="0.25">
      <c r="A224" s="35" t="s">
        <v>135</v>
      </c>
      <c r="B224" s="33" t="s">
        <v>136</v>
      </c>
      <c r="C224" s="36" t="s">
        <v>28</v>
      </c>
      <c r="D224" s="38">
        <v>0</v>
      </c>
      <c r="E224" s="38">
        <v>0</v>
      </c>
      <c r="F224" s="38" t="s">
        <v>29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9" t="s">
        <v>29</v>
      </c>
      <c r="S224" s="46">
        <f t="shared" si="53"/>
        <v>0</v>
      </c>
      <c r="T224" s="41">
        <f t="shared" si="54"/>
        <v>0</v>
      </c>
      <c r="U224" s="42" t="str">
        <f t="shared" si="55"/>
        <v>-</v>
      </c>
      <c r="V224" s="34" t="s">
        <v>29</v>
      </c>
      <c r="W224" s="43"/>
    </row>
    <row r="225" spans="1:23" ht="39" customHeight="1" x14ac:dyDescent="0.25">
      <c r="A225" s="35" t="s">
        <v>137</v>
      </c>
      <c r="B225" s="33" t="s">
        <v>138</v>
      </c>
      <c r="C225" s="36" t="s">
        <v>28</v>
      </c>
      <c r="D225" s="38">
        <v>0</v>
      </c>
      <c r="E225" s="38">
        <v>0</v>
      </c>
      <c r="F225" s="38" t="s">
        <v>29</v>
      </c>
      <c r="G225" s="38">
        <v>0</v>
      </c>
      <c r="H225" s="38">
        <v>0</v>
      </c>
      <c r="I225" s="38">
        <v>0</v>
      </c>
      <c r="J225" s="38">
        <v>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9" t="s">
        <v>29</v>
      </c>
      <c r="S225" s="46">
        <f t="shared" si="53"/>
        <v>0</v>
      </c>
      <c r="T225" s="41">
        <f t="shared" si="54"/>
        <v>0</v>
      </c>
      <c r="U225" s="42" t="str">
        <f t="shared" si="55"/>
        <v>-</v>
      </c>
      <c r="V225" s="34" t="s">
        <v>29</v>
      </c>
      <c r="W225" s="43"/>
    </row>
    <row r="226" spans="1:23" ht="39" customHeight="1" x14ac:dyDescent="0.25">
      <c r="A226" s="35" t="s">
        <v>139</v>
      </c>
      <c r="B226" s="33" t="s">
        <v>140</v>
      </c>
      <c r="C226" s="36" t="s">
        <v>28</v>
      </c>
      <c r="D226" s="38">
        <v>0</v>
      </c>
      <c r="E226" s="38">
        <v>0</v>
      </c>
      <c r="F226" s="38" t="s">
        <v>29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9" t="s">
        <v>29</v>
      </c>
      <c r="S226" s="46">
        <f t="shared" si="53"/>
        <v>0</v>
      </c>
      <c r="T226" s="41">
        <f t="shared" si="54"/>
        <v>0</v>
      </c>
      <c r="U226" s="42" t="str">
        <f t="shared" si="55"/>
        <v>-</v>
      </c>
      <c r="V226" s="34" t="s">
        <v>29</v>
      </c>
      <c r="W226" s="43"/>
    </row>
    <row r="227" spans="1:23" ht="39" customHeight="1" x14ac:dyDescent="0.25">
      <c r="A227" s="35" t="s">
        <v>141</v>
      </c>
      <c r="B227" s="33" t="s">
        <v>140</v>
      </c>
      <c r="C227" s="36" t="s">
        <v>28</v>
      </c>
      <c r="D227" s="38">
        <v>0</v>
      </c>
      <c r="E227" s="38">
        <v>0</v>
      </c>
      <c r="F227" s="38" t="s">
        <v>29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9" t="s">
        <v>29</v>
      </c>
      <c r="S227" s="46">
        <f t="shared" si="53"/>
        <v>0</v>
      </c>
      <c r="T227" s="41">
        <f t="shared" si="54"/>
        <v>0</v>
      </c>
      <c r="U227" s="42" t="str">
        <f t="shared" si="55"/>
        <v>-</v>
      </c>
      <c r="V227" s="34" t="s">
        <v>29</v>
      </c>
      <c r="W227" s="43"/>
    </row>
    <row r="228" spans="1:23" ht="39" customHeight="1" x14ac:dyDescent="0.25">
      <c r="A228" s="35" t="s">
        <v>142</v>
      </c>
      <c r="B228" s="33" t="s">
        <v>143</v>
      </c>
      <c r="C228" s="36" t="s">
        <v>28</v>
      </c>
      <c r="D228" s="38">
        <v>0</v>
      </c>
      <c r="E228" s="38">
        <v>0</v>
      </c>
      <c r="F228" s="38" t="s">
        <v>29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9" t="s">
        <v>29</v>
      </c>
      <c r="S228" s="46">
        <f t="shared" si="53"/>
        <v>0</v>
      </c>
      <c r="T228" s="41">
        <f t="shared" si="54"/>
        <v>0</v>
      </c>
      <c r="U228" s="42" t="str">
        <f t="shared" si="55"/>
        <v>-</v>
      </c>
      <c r="V228" s="34" t="s">
        <v>29</v>
      </c>
      <c r="W228" s="43"/>
    </row>
    <row r="229" spans="1:23" ht="39" customHeight="1" x14ac:dyDescent="0.25">
      <c r="A229" s="35" t="s">
        <v>144</v>
      </c>
      <c r="B229" s="33" t="s">
        <v>145</v>
      </c>
      <c r="C229" s="36" t="s">
        <v>28</v>
      </c>
      <c r="D229" s="38">
        <v>0</v>
      </c>
      <c r="E229" s="38">
        <v>0</v>
      </c>
      <c r="F229" s="38" t="s">
        <v>29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9" t="s">
        <v>29</v>
      </c>
      <c r="S229" s="46">
        <f t="shared" si="53"/>
        <v>0</v>
      </c>
      <c r="T229" s="41">
        <f t="shared" si="54"/>
        <v>0</v>
      </c>
      <c r="U229" s="42" t="str">
        <f t="shared" si="55"/>
        <v>-</v>
      </c>
      <c r="V229" s="34" t="s">
        <v>29</v>
      </c>
      <c r="W229" s="43"/>
    </row>
    <row r="230" spans="1:23" ht="39" customHeight="1" x14ac:dyDescent="0.25">
      <c r="A230" s="35" t="s">
        <v>146</v>
      </c>
      <c r="B230" s="33" t="s">
        <v>140</v>
      </c>
      <c r="C230" s="36" t="s">
        <v>28</v>
      </c>
      <c r="D230" s="38">
        <v>0</v>
      </c>
      <c r="E230" s="38">
        <v>0</v>
      </c>
      <c r="F230" s="38" t="s">
        <v>29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9" t="s">
        <v>29</v>
      </c>
      <c r="S230" s="46">
        <f t="shared" si="53"/>
        <v>0</v>
      </c>
      <c r="T230" s="41">
        <f t="shared" si="54"/>
        <v>0</v>
      </c>
      <c r="U230" s="42" t="str">
        <f t="shared" si="55"/>
        <v>-</v>
      </c>
      <c r="V230" s="34" t="s">
        <v>29</v>
      </c>
      <c r="W230" s="43"/>
    </row>
    <row r="231" spans="1:23" ht="39" customHeight="1" x14ac:dyDescent="0.25">
      <c r="A231" s="35" t="s">
        <v>147</v>
      </c>
      <c r="B231" s="33" t="s">
        <v>148</v>
      </c>
      <c r="C231" s="36" t="s">
        <v>28</v>
      </c>
      <c r="D231" s="38">
        <v>0</v>
      </c>
      <c r="E231" s="38">
        <v>0</v>
      </c>
      <c r="F231" s="38" t="s">
        <v>29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9" t="s">
        <v>29</v>
      </c>
      <c r="S231" s="46">
        <f t="shared" si="53"/>
        <v>0</v>
      </c>
      <c r="T231" s="41">
        <f t="shared" si="54"/>
        <v>0</v>
      </c>
      <c r="U231" s="42" t="str">
        <f t="shared" si="55"/>
        <v>-</v>
      </c>
      <c r="V231" s="34" t="s">
        <v>29</v>
      </c>
      <c r="W231" s="43"/>
    </row>
    <row r="232" spans="1:23" ht="39" customHeight="1" x14ac:dyDescent="0.25">
      <c r="A232" s="35" t="s">
        <v>149</v>
      </c>
      <c r="B232" s="33" t="s">
        <v>150</v>
      </c>
      <c r="C232" s="36" t="s">
        <v>28</v>
      </c>
      <c r="D232" s="38">
        <v>0</v>
      </c>
      <c r="E232" s="38">
        <v>0</v>
      </c>
      <c r="F232" s="38" t="s">
        <v>29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9" t="s">
        <v>29</v>
      </c>
      <c r="S232" s="46">
        <f t="shared" si="53"/>
        <v>0</v>
      </c>
      <c r="T232" s="41">
        <f t="shared" si="54"/>
        <v>0</v>
      </c>
      <c r="U232" s="42" t="str">
        <f t="shared" si="55"/>
        <v>-</v>
      </c>
      <c r="V232" s="34" t="s">
        <v>29</v>
      </c>
      <c r="W232" s="43"/>
    </row>
    <row r="233" spans="1:23" ht="39" customHeight="1" x14ac:dyDescent="0.25">
      <c r="A233" s="35" t="s">
        <v>151</v>
      </c>
      <c r="B233" s="33" t="s">
        <v>152</v>
      </c>
      <c r="C233" s="36" t="s">
        <v>28</v>
      </c>
      <c r="D233" s="38">
        <v>0</v>
      </c>
      <c r="E233" s="38">
        <v>0</v>
      </c>
      <c r="F233" s="38" t="s">
        <v>29</v>
      </c>
      <c r="G233" s="38"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9" t="s">
        <v>29</v>
      </c>
      <c r="S233" s="46">
        <f t="shared" si="53"/>
        <v>0</v>
      </c>
      <c r="T233" s="41">
        <f t="shared" si="54"/>
        <v>0</v>
      </c>
      <c r="U233" s="42" t="str">
        <f t="shared" si="55"/>
        <v>-</v>
      </c>
      <c r="V233" s="34" t="s">
        <v>29</v>
      </c>
      <c r="W233" s="43"/>
    </row>
    <row r="234" spans="1:23" ht="39" customHeight="1" x14ac:dyDescent="0.25">
      <c r="A234" s="35" t="s">
        <v>153</v>
      </c>
      <c r="B234" s="33" t="s">
        <v>154</v>
      </c>
      <c r="C234" s="36" t="s">
        <v>28</v>
      </c>
      <c r="D234" s="38">
        <v>0</v>
      </c>
      <c r="E234" s="38">
        <v>0</v>
      </c>
      <c r="F234" s="38" t="s">
        <v>29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9" t="s">
        <v>29</v>
      </c>
      <c r="S234" s="46">
        <f t="shared" si="53"/>
        <v>0</v>
      </c>
      <c r="T234" s="41">
        <f t="shared" si="54"/>
        <v>0</v>
      </c>
      <c r="U234" s="42" t="str">
        <f t="shared" si="55"/>
        <v>-</v>
      </c>
      <c r="V234" s="34" t="s">
        <v>29</v>
      </c>
      <c r="W234" s="43"/>
    </row>
    <row r="235" spans="1:23" ht="39" customHeight="1" x14ac:dyDescent="0.25">
      <c r="A235" s="35" t="s">
        <v>155</v>
      </c>
      <c r="B235" s="33" t="s">
        <v>156</v>
      </c>
      <c r="C235" s="36" t="s">
        <v>28</v>
      </c>
      <c r="D235" s="38">
        <v>0</v>
      </c>
      <c r="E235" s="38">
        <v>0</v>
      </c>
      <c r="F235" s="38" t="s">
        <v>29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9" t="s">
        <v>29</v>
      </c>
      <c r="S235" s="46">
        <f t="shared" si="53"/>
        <v>0</v>
      </c>
      <c r="T235" s="41">
        <f t="shared" si="54"/>
        <v>0</v>
      </c>
      <c r="U235" s="42" t="str">
        <f t="shared" si="55"/>
        <v>-</v>
      </c>
      <c r="V235" s="34" t="s">
        <v>29</v>
      </c>
      <c r="W235" s="43"/>
    </row>
    <row r="236" spans="1:23" ht="39" customHeight="1" x14ac:dyDescent="0.25">
      <c r="A236" s="35" t="s">
        <v>157</v>
      </c>
      <c r="B236" s="33" t="s">
        <v>158</v>
      </c>
      <c r="C236" s="36" t="s">
        <v>28</v>
      </c>
      <c r="D236" s="38">
        <v>0</v>
      </c>
      <c r="E236" s="38">
        <v>0</v>
      </c>
      <c r="F236" s="38" t="s">
        <v>29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9" t="s">
        <v>29</v>
      </c>
      <c r="S236" s="46">
        <f t="shared" si="53"/>
        <v>0</v>
      </c>
      <c r="T236" s="41">
        <f t="shared" si="54"/>
        <v>0</v>
      </c>
      <c r="U236" s="42" t="str">
        <f t="shared" si="55"/>
        <v>-</v>
      </c>
      <c r="V236" s="34" t="s">
        <v>29</v>
      </c>
      <c r="W236" s="43"/>
    </row>
    <row r="237" spans="1:23" ht="39" customHeight="1" x14ac:dyDescent="0.25">
      <c r="A237" s="35" t="s">
        <v>159</v>
      </c>
      <c r="B237" s="33" t="s">
        <v>160</v>
      </c>
      <c r="C237" s="36" t="s">
        <v>28</v>
      </c>
      <c r="D237" s="38">
        <v>0</v>
      </c>
      <c r="E237" s="38">
        <v>0</v>
      </c>
      <c r="F237" s="38" t="s">
        <v>29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9" t="s">
        <v>29</v>
      </c>
      <c r="S237" s="46">
        <f t="shared" si="53"/>
        <v>0</v>
      </c>
      <c r="T237" s="41">
        <f t="shared" si="54"/>
        <v>0</v>
      </c>
      <c r="U237" s="42" t="str">
        <f t="shared" si="55"/>
        <v>-</v>
      </c>
      <c r="V237" s="34" t="s">
        <v>29</v>
      </c>
      <c r="W237" s="43"/>
    </row>
    <row r="238" spans="1:23" ht="39" customHeight="1" x14ac:dyDescent="0.25">
      <c r="A238" s="35" t="s">
        <v>161</v>
      </c>
      <c r="B238" s="33" t="s">
        <v>162</v>
      </c>
      <c r="C238" s="36" t="s">
        <v>28</v>
      </c>
      <c r="D238" s="38">
        <v>0</v>
      </c>
      <c r="E238" s="38">
        <v>0</v>
      </c>
      <c r="F238" s="38" t="s">
        <v>29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9" t="s">
        <v>29</v>
      </c>
      <c r="S238" s="46">
        <f t="shared" si="53"/>
        <v>0</v>
      </c>
      <c r="T238" s="41">
        <f t="shared" si="54"/>
        <v>0</v>
      </c>
      <c r="U238" s="42" t="str">
        <f t="shared" si="55"/>
        <v>-</v>
      </c>
      <c r="V238" s="34" t="s">
        <v>29</v>
      </c>
      <c r="W238" s="43"/>
    </row>
    <row r="239" spans="1:23" ht="39" customHeight="1" x14ac:dyDescent="0.25">
      <c r="A239" s="35" t="s">
        <v>163</v>
      </c>
      <c r="B239" s="33" t="s">
        <v>164</v>
      </c>
      <c r="C239" s="36" t="s">
        <v>28</v>
      </c>
      <c r="D239" s="38">
        <v>0</v>
      </c>
      <c r="E239" s="38">
        <v>0</v>
      </c>
      <c r="F239" s="38" t="s">
        <v>29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9" t="s">
        <v>29</v>
      </c>
      <c r="S239" s="46">
        <f t="shared" si="53"/>
        <v>0</v>
      </c>
      <c r="T239" s="41">
        <f t="shared" si="54"/>
        <v>0</v>
      </c>
      <c r="U239" s="42" t="str">
        <f t="shared" si="55"/>
        <v>-</v>
      </c>
      <c r="V239" s="34" t="s">
        <v>29</v>
      </c>
      <c r="W239" s="43"/>
    </row>
    <row r="240" spans="1:23" ht="39" customHeight="1" x14ac:dyDescent="0.25">
      <c r="A240" s="35" t="s">
        <v>165</v>
      </c>
      <c r="B240" s="33" t="s">
        <v>166</v>
      </c>
      <c r="C240" s="36" t="s">
        <v>28</v>
      </c>
      <c r="D240" s="38">
        <v>0</v>
      </c>
      <c r="E240" s="38">
        <v>0</v>
      </c>
      <c r="F240" s="38" t="s">
        <v>29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9" t="s">
        <v>29</v>
      </c>
      <c r="S240" s="46">
        <f t="shared" si="53"/>
        <v>0</v>
      </c>
      <c r="T240" s="41">
        <f t="shared" si="54"/>
        <v>0</v>
      </c>
      <c r="U240" s="42" t="str">
        <f t="shared" si="55"/>
        <v>-</v>
      </c>
      <c r="V240" s="34" t="s">
        <v>29</v>
      </c>
      <c r="W240" s="43"/>
    </row>
    <row r="241" spans="1:23" ht="39" customHeight="1" x14ac:dyDescent="0.25">
      <c r="A241" s="35" t="s">
        <v>167</v>
      </c>
      <c r="B241" s="33" t="s">
        <v>168</v>
      </c>
      <c r="C241" s="36" t="s">
        <v>28</v>
      </c>
      <c r="D241" s="38">
        <v>0</v>
      </c>
      <c r="E241" s="38">
        <v>0</v>
      </c>
      <c r="F241" s="38" t="s">
        <v>29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9" t="s">
        <v>29</v>
      </c>
      <c r="S241" s="46">
        <f t="shared" si="53"/>
        <v>0</v>
      </c>
      <c r="T241" s="41">
        <f t="shared" si="54"/>
        <v>0</v>
      </c>
      <c r="U241" s="42" t="str">
        <f t="shared" si="55"/>
        <v>-</v>
      </c>
      <c r="V241" s="34" t="s">
        <v>29</v>
      </c>
      <c r="W241" s="43"/>
    </row>
    <row r="242" spans="1:23" ht="39" customHeight="1" x14ac:dyDescent="0.25">
      <c r="A242" s="35" t="s">
        <v>169</v>
      </c>
      <c r="B242" s="33" t="s">
        <v>118</v>
      </c>
      <c r="C242" s="36" t="s">
        <v>28</v>
      </c>
      <c r="D242" s="38">
        <v>0</v>
      </c>
      <c r="E242" s="38">
        <v>0</v>
      </c>
      <c r="F242" s="38" t="s">
        <v>29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9" t="s">
        <v>29</v>
      </c>
      <c r="S242" s="46">
        <f t="shared" si="53"/>
        <v>0</v>
      </c>
      <c r="T242" s="41">
        <f t="shared" si="54"/>
        <v>0</v>
      </c>
      <c r="U242" s="42" t="str">
        <f t="shared" si="55"/>
        <v>-</v>
      </c>
      <c r="V242" s="34" t="s">
        <v>29</v>
      </c>
      <c r="W242" s="43"/>
    </row>
    <row r="243" spans="1:23" ht="39" customHeight="1" x14ac:dyDescent="0.25">
      <c r="A243" s="35" t="s">
        <v>170</v>
      </c>
      <c r="B243" s="33" t="s">
        <v>171</v>
      </c>
      <c r="C243" s="36" t="s">
        <v>28</v>
      </c>
      <c r="D243" s="38">
        <v>0</v>
      </c>
      <c r="E243" s="38">
        <v>0</v>
      </c>
      <c r="F243" s="38" t="s">
        <v>29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9" t="s">
        <v>29</v>
      </c>
      <c r="S243" s="46">
        <f t="shared" si="53"/>
        <v>0</v>
      </c>
      <c r="T243" s="41">
        <f t="shared" si="54"/>
        <v>0</v>
      </c>
      <c r="U243" s="42" t="str">
        <f t="shared" si="55"/>
        <v>-</v>
      </c>
      <c r="V243" s="34" t="s">
        <v>29</v>
      </c>
      <c r="W243" s="43"/>
    </row>
    <row r="244" spans="1:23" ht="39" customHeight="1" x14ac:dyDescent="0.25">
      <c r="A244" s="35" t="s">
        <v>172</v>
      </c>
      <c r="B244" s="33" t="s">
        <v>173</v>
      </c>
      <c r="C244" s="36" t="s">
        <v>28</v>
      </c>
      <c r="D244" s="38">
        <v>0</v>
      </c>
      <c r="E244" s="38">
        <v>0</v>
      </c>
      <c r="F244" s="38" t="s">
        <v>29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9" t="s">
        <v>29</v>
      </c>
      <c r="S244" s="46">
        <f t="shared" si="53"/>
        <v>0</v>
      </c>
      <c r="T244" s="41">
        <f t="shared" si="54"/>
        <v>0</v>
      </c>
      <c r="U244" s="42" t="str">
        <f t="shared" si="55"/>
        <v>-</v>
      </c>
      <c r="V244" s="34" t="s">
        <v>29</v>
      </c>
      <c r="W244" s="43"/>
    </row>
    <row r="245" spans="1:23" ht="39" customHeight="1" x14ac:dyDescent="0.25">
      <c r="A245" s="35" t="s">
        <v>174</v>
      </c>
      <c r="B245" s="33" t="s">
        <v>175</v>
      </c>
      <c r="C245" s="36" t="s">
        <v>28</v>
      </c>
      <c r="D245" s="38">
        <v>0</v>
      </c>
      <c r="E245" s="38">
        <v>0</v>
      </c>
      <c r="F245" s="38" t="s">
        <v>29</v>
      </c>
      <c r="G245" s="38">
        <v>0</v>
      </c>
      <c r="H245" s="38">
        <v>0</v>
      </c>
      <c r="I245" s="38">
        <v>0</v>
      </c>
      <c r="J245" s="38">
        <v>0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9" t="s">
        <v>29</v>
      </c>
      <c r="S245" s="46">
        <f t="shared" si="53"/>
        <v>0</v>
      </c>
      <c r="T245" s="41">
        <f t="shared" si="54"/>
        <v>0</v>
      </c>
      <c r="U245" s="42" t="str">
        <f t="shared" si="55"/>
        <v>-</v>
      </c>
      <c r="V245" s="34" t="s">
        <v>29</v>
      </c>
      <c r="W245" s="43"/>
    </row>
    <row r="246" spans="1:23" ht="39" customHeight="1" x14ac:dyDescent="0.25">
      <c r="A246" s="35" t="s">
        <v>176</v>
      </c>
      <c r="B246" s="33" t="s">
        <v>177</v>
      </c>
      <c r="C246" s="36" t="s">
        <v>28</v>
      </c>
      <c r="D246" s="38">
        <v>0</v>
      </c>
      <c r="E246" s="38">
        <v>0</v>
      </c>
      <c r="F246" s="38" t="s">
        <v>29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9" t="s">
        <v>29</v>
      </c>
      <c r="S246" s="46">
        <f t="shared" si="53"/>
        <v>0</v>
      </c>
      <c r="T246" s="41">
        <f t="shared" si="54"/>
        <v>0</v>
      </c>
      <c r="U246" s="42" t="str">
        <f t="shared" si="55"/>
        <v>-</v>
      </c>
      <c r="V246" s="34" t="s">
        <v>29</v>
      </c>
      <c r="W246" s="43"/>
    </row>
    <row r="247" spans="1:23" ht="39" customHeight="1" x14ac:dyDescent="0.25">
      <c r="A247" s="35" t="s">
        <v>178</v>
      </c>
      <c r="B247" s="33" t="s">
        <v>120</v>
      </c>
      <c r="C247" s="36" t="s">
        <v>28</v>
      </c>
      <c r="D247" s="38">
        <v>0</v>
      </c>
      <c r="E247" s="38">
        <v>0</v>
      </c>
      <c r="F247" s="38" t="s">
        <v>29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9" t="s">
        <v>29</v>
      </c>
      <c r="S247" s="46">
        <f t="shared" si="53"/>
        <v>0</v>
      </c>
      <c r="T247" s="41">
        <f t="shared" si="54"/>
        <v>0</v>
      </c>
      <c r="U247" s="42" t="str">
        <f t="shared" si="55"/>
        <v>-</v>
      </c>
      <c r="V247" s="34" t="s">
        <v>29</v>
      </c>
      <c r="W247" s="43"/>
    </row>
    <row r="248" spans="1:23" ht="39" customHeight="1" x14ac:dyDescent="0.25">
      <c r="A248" s="35" t="s">
        <v>179</v>
      </c>
      <c r="B248" s="33" t="s">
        <v>180</v>
      </c>
      <c r="C248" s="36" t="s">
        <v>28</v>
      </c>
      <c r="D248" s="38">
        <v>0</v>
      </c>
      <c r="E248" s="38">
        <v>0</v>
      </c>
      <c r="F248" s="38" t="s">
        <v>29</v>
      </c>
      <c r="G248" s="38">
        <v>0</v>
      </c>
      <c r="H248" s="38">
        <v>0</v>
      </c>
      <c r="I248" s="38">
        <v>0</v>
      </c>
      <c r="J248" s="38">
        <v>0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9" t="s">
        <v>29</v>
      </c>
      <c r="S248" s="46">
        <f t="shared" si="53"/>
        <v>0</v>
      </c>
      <c r="T248" s="41">
        <f t="shared" si="54"/>
        <v>0</v>
      </c>
      <c r="U248" s="42" t="str">
        <f t="shared" si="55"/>
        <v>-</v>
      </c>
      <c r="V248" s="34" t="s">
        <v>29</v>
      </c>
      <c r="W248" s="43"/>
    </row>
    <row r="249" spans="1:23" ht="39" customHeight="1" x14ac:dyDescent="0.25">
      <c r="A249" s="35" t="s">
        <v>181</v>
      </c>
      <c r="B249" s="33" t="s">
        <v>182</v>
      </c>
      <c r="C249" s="36" t="s">
        <v>28</v>
      </c>
      <c r="D249" s="38">
        <v>0</v>
      </c>
      <c r="E249" s="38">
        <v>0</v>
      </c>
      <c r="F249" s="38" t="s">
        <v>29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9" t="s">
        <v>29</v>
      </c>
      <c r="S249" s="46">
        <f t="shared" si="53"/>
        <v>0</v>
      </c>
      <c r="T249" s="41">
        <f t="shared" si="54"/>
        <v>0</v>
      </c>
      <c r="U249" s="42" t="str">
        <f t="shared" si="55"/>
        <v>-</v>
      </c>
      <c r="V249" s="34" t="s">
        <v>29</v>
      </c>
      <c r="W249" s="43"/>
    </row>
    <row r="250" spans="1:23" ht="39" customHeight="1" x14ac:dyDescent="0.25">
      <c r="A250" s="35" t="s">
        <v>183</v>
      </c>
      <c r="B250" s="33" t="s">
        <v>184</v>
      </c>
      <c r="C250" s="36" t="s">
        <v>28</v>
      </c>
      <c r="D250" s="38">
        <v>0</v>
      </c>
      <c r="E250" s="38">
        <v>0</v>
      </c>
      <c r="F250" s="38" t="s">
        <v>29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9" t="s">
        <v>29</v>
      </c>
      <c r="S250" s="46">
        <f t="shared" si="53"/>
        <v>0</v>
      </c>
      <c r="T250" s="41">
        <f t="shared" si="54"/>
        <v>0</v>
      </c>
      <c r="U250" s="42" t="str">
        <f t="shared" si="55"/>
        <v>-</v>
      </c>
      <c r="V250" s="34" t="s">
        <v>29</v>
      </c>
      <c r="W250" s="43"/>
    </row>
    <row r="251" spans="1:23" ht="39" customHeight="1" x14ac:dyDescent="0.25">
      <c r="A251" s="35" t="s">
        <v>185</v>
      </c>
      <c r="B251" s="33" t="s">
        <v>186</v>
      </c>
      <c r="C251" s="36" t="s">
        <v>28</v>
      </c>
      <c r="D251" s="38">
        <v>0</v>
      </c>
      <c r="E251" s="38">
        <v>0</v>
      </c>
      <c r="F251" s="38" t="s">
        <v>29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9" t="s">
        <v>29</v>
      </c>
      <c r="S251" s="46">
        <f t="shared" si="53"/>
        <v>0</v>
      </c>
      <c r="T251" s="41">
        <f t="shared" si="54"/>
        <v>0</v>
      </c>
      <c r="U251" s="42" t="str">
        <f t="shared" si="55"/>
        <v>-</v>
      </c>
      <c r="V251" s="34" t="s">
        <v>29</v>
      </c>
      <c r="W251" s="43"/>
    </row>
    <row r="252" spans="1:23" ht="39" customHeight="1" x14ac:dyDescent="0.25">
      <c r="A252" s="35" t="s">
        <v>187</v>
      </c>
      <c r="B252" s="33" t="s">
        <v>182</v>
      </c>
      <c r="C252" s="36" t="s">
        <v>28</v>
      </c>
      <c r="D252" s="38">
        <v>0</v>
      </c>
      <c r="E252" s="38">
        <v>0</v>
      </c>
      <c r="F252" s="38" t="s">
        <v>29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9" t="s">
        <v>29</v>
      </c>
      <c r="S252" s="46">
        <f t="shared" si="53"/>
        <v>0</v>
      </c>
      <c r="T252" s="41">
        <f t="shared" si="54"/>
        <v>0</v>
      </c>
      <c r="U252" s="42" t="str">
        <f t="shared" si="55"/>
        <v>-</v>
      </c>
      <c r="V252" s="34" t="s">
        <v>29</v>
      </c>
      <c r="W252" s="43"/>
    </row>
    <row r="253" spans="1:23" ht="39" customHeight="1" x14ac:dyDescent="0.25">
      <c r="A253" s="35" t="s">
        <v>188</v>
      </c>
      <c r="B253" s="33" t="s">
        <v>184</v>
      </c>
      <c r="C253" s="36" t="s">
        <v>28</v>
      </c>
      <c r="D253" s="38">
        <v>0</v>
      </c>
      <c r="E253" s="38">
        <v>0</v>
      </c>
      <c r="F253" s="38" t="s">
        <v>29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9" t="s">
        <v>29</v>
      </c>
      <c r="S253" s="46">
        <f t="shared" si="53"/>
        <v>0</v>
      </c>
      <c r="T253" s="41">
        <f t="shared" si="54"/>
        <v>0</v>
      </c>
      <c r="U253" s="42" t="str">
        <f t="shared" si="55"/>
        <v>-</v>
      </c>
      <c r="V253" s="34" t="s">
        <v>29</v>
      </c>
      <c r="W253" s="43"/>
    </row>
    <row r="254" spans="1:23" ht="39" customHeight="1" x14ac:dyDescent="0.25">
      <c r="A254" s="35" t="s">
        <v>189</v>
      </c>
      <c r="B254" s="33" t="s">
        <v>186</v>
      </c>
      <c r="C254" s="36" t="s">
        <v>28</v>
      </c>
      <c r="D254" s="38">
        <v>0</v>
      </c>
      <c r="E254" s="38">
        <v>0</v>
      </c>
      <c r="F254" s="38" t="s">
        <v>29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9" t="s">
        <v>29</v>
      </c>
      <c r="S254" s="46">
        <f t="shared" si="53"/>
        <v>0</v>
      </c>
      <c r="T254" s="41">
        <f t="shared" si="54"/>
        <v>0</v>
      </c>
      <c r="U254" s="42" t="str">
        <f t="shared" si="55"/>
        <v>-</v>
      </c>
      <c r="V254" s="34" t="s">
        <v>29</v>
      </c>
      <c r="W254" s="43"/>
    </row>
    <row r="255" spans="1:23" ht="39" customHeight="1" x14ac:dyDescent="0.25">
      <c r="A255" s="35" t="s">
        <v>190</v>
      </c>
      <c r="B255" s="33" t="s">
        <v>191</v>
      </c>
      <c r="C255" s="36" t="s">
        <v>28</v>
      </c>
      <c r="D255" s="38">
        <v>0</v>
      </c>
      <c r="E255" s="38">
        <v>0</v>
      </c>
      <c r="F255" s="38" t="s">
        <v>29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9" t="s">
        <v>29</v>
      </c>
      <c r="S255" s="46">
        <f t="shared" si="53"/>
        <v>0</v>
      </c>
      <c r="T255" s="41">
        <f t="shared" si="54"/>
        <v>0</v>
      </c>
      <c r="U255" s="42" t="str">
        <f t="shared" si="55"/>
        <v>-</v>
      </c>
      <c r="V255" s="34" t="s">
        <v>29</v>
      </c>
      <c r="W255" s="43"/>
    </row>
    <row r="256" spans="1:23" ht="39" customHeight="1" x14ac:dyDescent="0.25">
      <c r="A256" s="35" t="s">
        <v>192</v>
      </c>
      <c r="B256" s="33" t="s">
        <v>193</v>
      </c>
      <c r="C256" s="36" t="s">
        <v>28</v>
      </c>
      <c r="D256" s="38">
        <v>0</v>
      </c>
      <c r="E256" s="38">
        <v>0</v>
      </c>
      <c r="F256" s="38" t="s">
        <v>29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9" t="s">
        <v>29</v>
      </c>
      <c r="S256" s="46">
        <f t="shared" si="53"/>
        <v>0</v>
      </c>
      <c r="T256" s="41">
        <f t="shared" si="54"/>
        <v>0</v>
      </c>
      <c r="U256" s="42" t="str">
        <f t="shared" si="55"/>
        <v>-</v>
      </c>
      <c r="V256" s="34" t="s">
        <v>29</v>
      </c>
      <c r="W256" s="43"/>
    </row>
    <row r="257" spans="1:23" ht="39" customHeight="1" x14ac:dyDescent="0.25">
      <c r="A257" s="35" t="s">
        <v>194</v>
      </c>
      <c r="B257" s="33" t="s">
        <v>195</v>
      </c>
      <c r="C257" s="36" t="s">
        <v>28</v>
      </c>
      <c r="D257" s="38">
        <v>0</v>
      </c>
      <c r="E257" s="38">
        <v>0</v>
      </c>
      <c r="F257" s="38" t="s">
        <v>29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9" t="s">
        <v>29</v>
      </c>
      <c r="S257" s="46">
        <f t="shared" si="53"/>
        <v>0</v>
      </c>
      <c r="T257" s="41">
        <f t="shared" si="54"/>
        <v>0</v>
      </c>
      <c r="U257" s="42" t="str">
        <f t="shared" si="55"/>
        <v>-</v>
      </c>
      <c r="V257" s="34" t="s">
        <v>29</v>
      </c>
      <c r="W257" s="43"/>
    </row>
    <row r="258" spans="1:23" ht="39" customHeight="1" x14ac:dyDescent="0.25">
      <c r="A258" s="35" t="s">
        <v>196</v>
      </c>
      <c r="B258" s="33" t="s">
        <v>197</v>
      </c>
      <c r="C258" s="36" t="s">
        <v>28</v>
      </c>
      <c r="D258" s="38">
        <v>0</v>
      </c>
      <c r="E258" s="38">
        <v>0</v>
      </c>
      <c r="F258" s="38" t="s">
        <v>29</v>
      </c>
      <c r="G258" s="38">
        <v>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9" t="s">
        <v>29</v>
      </c>
      <c r="S258" s="46">
        <f t="shared" si="53"/>
        <v>0</v>
      </c>
      <c r="T258" s="41">
        <f t="shared" si="54"/>
        <v>0</v>
      </c>
      <c r="U258" s="42" t="str">
        <f t="shared" si="55"/>
        <v>-</v>
      </c>
      <c r="V258" s="34" t="s">
        <v>29</v>
      </c>
      <c r="W258" s="43"/>
    </row>
    <row r="259" spans="1:23" ht="39" customHeight="1" x14ac:dyDescent="0.25">
      <c r="A259" s="35" t="s">
        <v>198</v>
      </c>
      <c r="B259" s="33" t="s">
        <v>199</v>
      </c>
      <c r="C259" s="36" t="s">
        <v>28</v>
      </c>
      <c r="D259" s="38">
        <v>0</v>
      </c>
      <c r="E259" s="38">
        <v>0</v>
      </c>
      <c r="F259" s="38" t="s">
        <v>29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9" t="s">
        <v>29</v>
      </c>
      <c r="S259" s="46">
        <f t="shared" si="53"/>
        <v>0</v>
      </c>
      <c r="T259" s="41">
        <f t="shared" si="54"/>
        <v>0</v>
      </c>
      <c r="U259" s="42" t="str">
        <f t="shared" si="55"/>
        <v>-</v>
      </c>
      <c r="V259" s="34" t="s">
        <v>29</v>
      </c>
      <c r="W259" s="43"/>
    </row>
    <row r="260" spans="1:23" ht="39" customHeight="1" x14ac:dyDescent="0.25">
      <c r="A260" s="35" t="s">
        <v>200</v>
      </c>
      <c r="B260" s="33" t="s">
        <v>130</v>
      </c>
      <c r="C260" s="36" t="s">
        <v>28</v>
      </c>
      <c r="D260" s="38">
        <v>0</v>
      </c>
      <c r="E260" s="38">
        <v>0</v>
      </c>
      <c r="F260" s="38" t="s">
        <v>29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9" t="s">
        <v>29</v>
      </c>
      <c r="S260" s="46">
        <f t="shared" si="53"/>
        <v>0</v>
      </c>
      <c r="T260" s="41">
        <f t="shared" si="54"/>
        <v>0</v>
      </c>
      <c r="U260" s="42" t="str">
        <f t="shared" si="55"/>
        <v>-</v>
      </c>
      <c r="V260" s="34" t="s">
        <v>29</v>
      </c>
      <c r="W260" s="43"/>
    </row>
    <row r="261" spans="1:23" ht="39" customHeight="1" x14ac:dyDescent="0.25">
      <c r="A261" s="35" t="s">
        <v>201</v>
      </c>
      <c r="B261" s="33" t="s">
        <v>202</v>
      </c>
      <c r="C261" s="36" t="s">
        <v>28</v>
      </c>
      <c r="D261" s="38">
        <v>0</v>
      </c>
      <c r="E261" s="38">
        <v>0</v>
      </c>
      <c r="F261" s="38" t="s">
        <v>29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9" t="s">
        <v>29</v>
      </c>
      <c r="S261" s="46">
        <f t="shared" si="53"/>
        <v>0</v>
      </c>
      <c r="T261" s="41">
        <f t="shared" si="54"/>
        <v>0</v>
      </c>
      <c r="U261" s="42" t="str">
        <f t="shared" si="55"/>
        <v>-</v>
      </c>
      <c r="V261" s="34" t="s">
        <v>29</v>
      </c>
      <c r="W261" s="43"/>
    </row>
    <row r="262" spans="1:23" ht="39" customHeight="1" x14ac:dyDescent="0.25">
      <c r="A262" s="35" t="s">
        <v>203</v>
      </c>
      <c r="B262" s="33" t="s">
        <v>204</v>
      </c>
      <c r="C262" s="36" t="s">
        <v>28</v>
      </c>
      <c r="D262" s="47">
        <f>D263+D269+D276+D283+D284</f>
        <v>0</v>
      </c>
      <c r="E262" s="47">
        <f>E263+E269+E276+E283+E284</f>
        <v>0</v>
      </c>
      <c r="F262" s="38" t="s">
        <v>29</v>
      </c>
      <c r="G262" s="47">
        <f t="shared" ref="G262:Q262" si="56">G263+G269+G276+G283+G284</f>
        <v>205.83038868388178</v>
      </c>
      <c r="H262" s="47">
        <f t="shared" si="56"/>
        <v>36.783824324963661</v>
      </c>
      <c r="I262" s="47">
        <f t="shared" si="56"/>
        <v>35.173400869999995</v>
      </c>
      <c r="J262" s="47">
        <f t="shared" si="56"/>
        <v>0</v>
      </c>
      <c r="K262" s="47">
        <f t="shared" si="56"/>
        <v>0</v>
      </c>
      <c r="L262" s="47">
        <f t="shared" si="56"/>
        <v>0</v>
      </c>
      <c r="M262" s="47">
        <f t="shared" si="56"/>
        <v>0</v>
      </c>
      <c r="N262" s="47">
        <f t="shared" si="56"/>
        <v>0</v>
      </c>
      <c r="O262" s="47">
        <f t="shared" si="56"/>
        <v>0</v>
      </c>
      <c r="P262" s="47">
        <f t="shared" si="56"/>
        <v>36.783824324963661</v>
      </c>
      <c r="Q262" s="47">
        <f t="shared" si="56"/>
        <v>35.173400869999995</v>
      </c>
      <c r="R262" s="39" t="s">
        <v>29</v>
      </c>
      <c r="S262" s="46">
        <f t="shared" si="53"/>
        <v>170.65698781388178</v>
      </c>
      <c r="T262" s="41">
        <f t="shared" si="54"/>
        <v>-1.6104234549636658</v>
      </c>
      <c r="U262" s="42">
        <f t="shared" si="55"/>
        <v>-4.3780751037100239E-2</v>
      </c>
      <c r="V262" s="34" t="s">
        <v>29</v>
      </c>
      <c r="W262" s="43"/>
    </row>
    <row r="263" spans="1:23" ht="39" customHeight="1" x14ac:dyDescent="0.25">
      <c r="A263" s="35" t="s">
        <v>205</v>
      </c>
      <c r="B263" s="33" t="s">
        <v>206</v>
      </c>
      <c r="C263" s="36" t="s">
        <v>28</v>
      </c>
      <c r="D263" s="47">
        <v>0</v>
      </c>
      <c r="E263" s="47">
        <v>0</v>
      </c>
      <c r="F263" s="38" t="s">
        <v>29</v>
      </c>
      <c r="G263" s="47">
        <v>0</v>
      </c>
      <c r="H263" s="47">
        <v>0</v>
      </c>
      <c r="I263" s="47">
        <v>0</v>
      </c>
      <c r="J263" s="47">
        <v>0</v>
      </c>
      <c r="K263" s="47">
        <v>0</v>
      </c>
      <c r="L263" s="47">
        <v>0</v>
      </c>
      <c r="M263" s="47">
        <v>0</v>
      </c>
      <c r="N263" s="47">
        <v>0</v>
      </c>
      <c r="O263" s="47">
        <v>0</v>
      </c>
      <c r="P263" s="47">
        <v>0</v>
      </c>
      <c r="Q263" s="47">
        <v>0</v>
      </c>
      <c r="R263" s="39" t="s">
        <v>29</v>
      </c>
      <c r="S263" s="46">
        <f t="shared" si="53"/>
        <v>0</v>
      </c>
      <c r="T263" s="41">
        <f t="shared" si="54"/>
        <v>0</v>
      </c>
      <c r="U263" s="42" t="str">
        <f t="shared" si="55"/>
        <v>-</v>
      </c>
      <c r="V263" s="34" t="s">
        <v>29</v>
      </c>
      <c r="W263" s="43"/>
    </row>
    <row r="264" spans="1:23" ht="39" customHeight="1" x14ac:dyDescent="0.25">
      <c r="A264" s="35" t="s">
        <v>207</v>
      </c>
      <c r="B264" s="33" t="s">
        <v>208</v>
      </c>
      <c r="C264" s="36" t="s">
        <v>28</v>
      </c>
      <c r="D264" s="47">
        <v>0</v>
      </c>
      <c r="E264" s="47">
        <v>0</v>
      </c>
      <c r="F264" s="38" t="s">
        <v>29</v>
      </c>
      <c r="G264" s="47">
        <v>0</v>
      </c>
      <c r="H264" s="47">
        <v>0</v>
      </c>
      <c r="I264" s="47">
        <v>0</v>
      </c>
      <c r="J264" s="47">
        <v>0</v>
      </c>
      <c r="K264" s="47">
        <v>0</v>
      </c>
      <c r="L264" s="47">
        <v>0</v>
      </c>
      <c r="M264" s="47">
        <v>0</v>
      </c>
      <c r="N264" s="47">
        <v>0</v>
      </c>
      <c r="O264" s="47">
        <v>0</v>
      </c>
      <c r="P264" s="47">
        <v>0</v>
      </c>
      <c r="Q264" s="47">
        <v>0</v>
      </c>
      <c r="R264" s="39" t="s">
        <v>29</v>
      </c>
      <c r="S264" s="46">
        <f t="shared" si="53"/>
        <v>0</v>
      </c>
      <c r="T264" s="41">
        <f t="shared" si="54"/>
        <v>0</v>
      </c>
      <c r="U264" s="42" t="str">
        <f t="shared" si="55"/>
        <v>-</v>
      </c>
      <c r="V264" s="34" t="s">
        <v>29</v>
      </c>
      <c r="W264" s="43"/>
    </row>
    <row r="265" spans="1:23" ht="39" customHeight="1" x14ac:dyDescent="0.25">
      <c r="A265" s="35" t="s">
        <v>209</v>
      </c>
      <c r="B265" s="33" t="s">
        <v>210</v>
      </c>
      <c r="C265" s="36" t="s">
        <v>28</v>
      </c>
      <c r="D265" s="47">
        <v>0</v>
      </c>
      <c r="E265" s="47">
        <v>0</v>
      </c>
      <c r="F265" s="38" t="s">
        <v>29</v>
      </c>
      <c r="G265" s="47">
        <v>0</v>
      </c>
      <c r="H265" s="47">
        <v>0</v>
      </c>
      <c r="I265" s="47">
        <v>0</v>
      </c>
      <c r="J265" s="47">
        <v>0</v>
      </c>
      <c r="K265" s="47">
        <v>0</v>
      </c>
      <c r="L265" s="47">
        <v>0</v>
      </c>
      <c r="M265" s="47">
        <v>0</v>
      </c>
      <c r="N265" s="47">
        <v>0</v>
      </c>
      <c r="O265" s="47">
        <v>0</v>
      </c>
      <c r="P265" s="47">
        <v>0</v>
      </c>
      <c r="Q265" s="47">
        <v>0</v>
      </c>
      <c r="R265" s="39" t="s">
        <v>29</v>
      </c>
      <c r="S265" s="46">
        <f t="shared" si="53"/>
        <v>0</v>
      </c>
      <c r="T265" s="41">
        <f t="shared" si="54"/>
        <v>0</v>
      </c>
      <c r="U265" s="42" t="str">
        <f t="shared" si="55"/>
        <v>-</v>
      </c>
      <c r="V265" s="34" t="s">
        <v>29</v>
      </c>
      <c r="W265" s="43"/>
    </row>
    <row r="266" spans="1:23" ht="39" customHeight="1" x14ac:dyDescent="0.25">
      <c r="A266" s="35" t="s">
        <v>211</v>
      </c>
      <c r="B266" s="33" t="s">
        <v>118</v>
      </c>
      <c r="C266" s="36" t="s">
        <v>28</v>
      </c>
      <c r="D266" s="47">
        <v>0</v>
      </c>
      <c r="E266" s="47">
        <v>0</v>
      </c>
      <c r="F266" s="38" t="s">
        <v>29</v>
      </c>
      <c r="G266" s="47">
        <v>0</v>
      </c>
      <c r="H266" s="47">
        <v>0</v>
      </c>
      <c r="I266" s="47">
        <v>0</v>
      </c>
      <c r="J266" s="47">
        <v>0</v>
      </c>
      <c r="K266" s="47">
        <v>0</v>
      </c>
      <c r="L266" s="47">
        <v>0</v>
      </c>
      <c r="M266" s="47">
        <v>0</v>
      </c>
      <c r="N266" s="47">
        <v>0</v>
      </c>
      <c r="O266" s="47">
        <v>0</v>
      </c>
      <c r="P266" s="47">
        <v>0</v>
      </c>
      <c r="Q266" s="47">
        <v>0</v>
      </c>
      <c r="R266" s="39" t="s">
        <v>29</v>
      </c>
      <c r="S266" s="46">
        <f t="shared" si="53"/>
        <v>0</v>
      </c>
      <c r="T266" s="41">
        <f t="shared" si="54"/>
        <v>0</v>
      </c>
      <c r="U266" s="42" t="str">
        <f t="shared" si="55"/>
        <v>-</v>
      </c>
      <c r="V266" s="34" t="s">
        <v>29</v>
      </c>
      <c r="W266" s="43"/>
    </row>
    <row r="267" spans="1:23" ht="39" customHeight="1" x14ac:dyDescent="0.25">
      <c r="A267" s="35" t="s">
        <v>212</v>
      </c>
      <c r="B267" s="33" t="s">
        <v>213</v>
      </c>
      <c r="C267" s="36" t="s">
        <v>28</v>
      </c>
      <c r="D267" s="47">
        <v>0</v>
      </c>
      <c r="E267" s="47">
        <v>0</v>
      </c>
      <c r="F267" s="38" t="s">
        <v>29</v>
      </c>
      <c r="G267" s="47">
        <v>0</v>
      </c>
      <c r="H267" s="47">
        <v>0</v>
      </c>
      <c r="I267" s="47">
        <v>0</v>
      </c>
      <c r="J267" s="47">
        <v>0</v>
      </c>
      <c r="K267" s="47">
        <v>0</v>
      </c>
      <c r="L267" s="47">
        <v>0</v>
      </c>
      <c r="M267" s="47">
        <v>0</v>
      </c>
      <c r="N267" s="47">
        <v>0</v>
      </c>
      <c r="O267" s="47">
        <v>0</v>
      </c>
      <c r="P267" s="47">
        <v>0</v>
      </c>
      <c r="Q267" s="47">
        <v>0</v>
      </c>
      <c r="R267" s="39" t="s">
        <v>29</v>
      </c>
      <c r="S267" s="46">
        <f t="shared" si="53"/>
        <v>0</v>
      </c>
      <c r="T267" s="41">
        <f t="shared" si="54"/>
        <v>0</v>
      </c>
      <c r="U267" s="42" t="str">
        <f t="shared" si="55"/>
        <v>-</v>
      </c>
      <c r="V267" s="34" t="s">
        <v>29</v>
      </c>
      <c r="W267" s="43"/>
    </row>
    <row r="268" spans="1:23" ht="39" customHeight="1" x14ac:dyDescent="0.25">
      <c r="A268" s="35" t="s">
        <v>214</v>
      </c>
      <c r="B268" s="33" t="s">
        <v>215</v>
      </c>
      <c r="C268" s="36" t="s">
        <v>28</v>
      </c>
      <c r="D268" s="47">
        <v>0</v>
      </c>
      <c r="E268" s="47">
        <v>0</v>
      </c>
      <c r="F268" s="38" t="s">
        <v>29</v>
      </c>
      <c r="G268" s="47">
        <v>0</v>
      </c>
      <c r="H268" s="47">
        <v>0</v>
      </c>
      <c r="I268" s="47">
        <v>0</v>
      </c>
      <c r="J268" s="47">
        <v>0</v>
      </c>
      <c r="K268" s="47">
        <v>0</v>
      </c>
      <c r="L268" s="47">
        <v>0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39" t="s">
        <v>29</v>
      </c>
      <c r="S268" s="46">
        <f t="shared" si="53"/>
        <v>0</v>
      </c>
      <c r="T268" s="41">
        <f t="shared" si="54"/>
        <v>0</v>
      </c>
      <c r="U268" s="42" t="str">
        <f t="shared" si="55"/>
        <v>-</v>
      </c>
      <c r="V268" s="34" t="s">
        <v>29</v>
      </c>
      <c r="W268" s="43"/>
    </row>
    <row r="269" spans="1:23" ht="39" customHeight="1" x14ac:dyDescent="0.25">
      <c r="A269" s="35" t="s">
        <v>216</v>
      </c>
      <c r="B269" s="33" t="s">
        <v>217</v>
      </c>
      <c r="C269" s="36" t="s">
        <v>28</v>
      </c>
      <c r="D269" s="47">
        <v>0</v>
      </c>
      <c r="E269" s="47">
        <v>0</v>
      </c>
      <c r="F269" s="38" t="s">
        <v>29</v>
      </c>
      <c r="G269" s="47">
        <v>0</v>
      </c>
      <c r="H269" s="47"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39" t="s">
        <v>29</v>
      </c>
      <c r="S269" s="46">
        <f t="shared" si="53"/>
        <v>0</v>
      </c>
      <c r="T269" s="41">
        <f t="shared" si="54"/>
        <v>0</v>
      </c>
      <c r="U269" s="42" t="str">
        <f t="shared" si="55"/>
        <v>-</v>
      </c>
      <c r="V269" s="34" t="s">
        <v>29</v>
      </c>
      <c r="W269" s="43"/>
    </row>
    <row r="270" spans="1:23" ht="39" customHeight="1" x14ac:dyDescent="0.25">
      <c r="A270" s="35" t="s">
        <v>218</v>
      </c>
      <c r="B270" s="33" t="s">
        <v>219</v>
      </c>
      <c r="C270" s="36" t="s">
        <v>28</v>
      </c>
      <c r="D270" s="47">
        <v>0</v>
      </c>
      <c r="E270" s="47">
        <v>0</v>
      </c>
      <c r="F270" s="38" t="s">
        <v>29</v>
      </c>
      <c r="G270" s="47">
        <v>0</v>
      </c>
      <c r="H270" s="47">
        <v>0</v>
      </c>
      <c r="I270" s="47">
        <v>0</v>
      </c>
      <c r="J270" s="47">
        <v>0</v>
      </c>
      <c r="K270" s="47">
        <v>0</v>
      </c>
      <c r="L270" s="47">
        <v>0</v>
      </c>
      <c r="M270" s="47">
        <v>0</v>
      </c>
      <c r="N270" s="47">
        <v>0</v>
      </c>
      <c r="O270" s="47">
        <v>0</v>
      </c>
      <c r="P270" s="47">
        <v>0</v>
      </c>
      <c r="Q270" s="47">
        <v>0</v>
      </c>
      <c r="R270" s="39" t="s">
        <v>29</v>
      </c>
      <c r="S270" s="46">
        <f t="shared" si="53"/>
        <v>0</v>
      </c>
      <c r="T270" s="41">
        <f t="shared" si="54"/>
        <v>0</v>
      </c>
      <c r="U270" s="42" t="str">
        <f t="shared" si="55"/>
        <v>-</v>
      </c>
      <c r="V270" s="34" t="s">
        <v>29</v>
      </c>
      <c r="W270" s="43"/>
    </row>
    <row r="271" spans="1:23" ht="39" customHeight="1" x14ac:dyDescent="0.25">
      <c r="A271" s="35" t="s">
        <v>220</v>
      </c>
      <c r="B271" s="33" t="s">
        <v>221</v>
      </c>
      <c r="C271" s="36" t="s">
        <v>28</v>
      </c>
      <c r="D271" s="47">
        <v>0</v>
      </c>
      <c r="E271" s="47">
        <v>0</v>
      </c>
      <c r="F271" s="38" t="s">
        <v>29</v>
      </c>
      <c r="G271" s="47">
        <v>0</v>
      </c>
      <c r="H271" s="47">
        <v>0</v>
      </c>
      <c r="I271" s="47">
        <v>0</v>
      </c>
      <c r="J271" s="47">
        <v>0</v>
      </c>
      <c r="K271" s="47">
        <v>0</v>
      </c>
      <c r="L271" s="47">
        <v>0</v>
      </c>
      <c r="M271" s="47">
        <v>0</v>
      </c>
      <c r="N271" s="47">
        <v>0</v>
      </c>
      <c r="O271" s="47">
        <v>0</v>
      </c>
      <c r="P271" s="47">
        <v>0</v>
      </c>
      <c r="Q271" s="47">
        <v>0</v>
      </c>
      <c r="R271" s="39" t="s">
        <v>29</v>
      </c>
      <c r="S271" s="46">
        <f t="shared" si="53"/>
        <v>0</v>
      </c>
      <c r="T271" s="41">
        <f t="shared" si="54"/>
        <v>0</v>
      </c>
      <c r="U271" s="42" t="str">
        <f t="shared" si="55"/>
        <v>-</v>
      </c>
      <c r="V271" s="34" t="s">
        <v>29</v>
      </c>
      <c r="W271" s="43"/>
    </row>
    <row r="272" spans="1:23" ht="39" customHeight="1" x14ac:dyDescent="0.25">
      <c r="A272" s="35" t="s">
        <v>222</v>
      </c>
      <c r="B272" s="33" t="s">
        <v>120</v>
      </c>
      <c r="C272" s="36" t="s">
        <v>28</v>
      </c>
      <c r="D272" s="47">
        <v>0</v>
      </c>
      <c r="E272" s="47">
        <v>0</v>
      </c>
      <c r="F272" s="38" t="s">
        <v>29</v>
      </c>
      <c r="G272" s="47">
        <v>0</v>
      </c>
      <c r="H272" s="47">
        <v>0</v>
      </c>
      <c r="I272" s="47">
        <v>0</v>
      </c>
      <c r="J272" s="47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0</v>
      </c>
      <c r="R272" s="39" t="s">
        <v>29</v>
      </c>
      <c r="S272" s="46">
        <f t="shared" si="53"/>
        <v>0</v>
      </c>
      <c r="T272" s="41">
        <f t="shared" si="54"/>
        <v>0</v>
      </c>
      <c r="U272" s="42" t="str">
        <f t="shared" si="55"/>
        <v>-</v>
      </c>
      <c r="V272" s="34" t="s">
        <v>29</v>
      </c>
      <c r="W272" s="43"/>
    </row>
    <row r="273" spans="1:23" ht="39" customHeight="1" x14ac:dyDescent="0.25">
      <c r="A273" s="35" t="s">
        <v>223</v>
      </c>
      <c r="B273" s="33" t="s">
        <v>224</v>
      </c>
      <c r="C273" s="36" t="s">
        <v>28</v>
      </c>
      <c r="D273" s="47">
        <v>0</v>
      </c>
      <c r="E273" s="47">
        <v>0</v>
      </c>
      <c r="F273" s="38" t="s">
        <v>29</v>
      </c>
      <c r="G273" s="47">
        <v>0</v>
      </c>
      <c r="H273" s="47">
        <v>0</v>
      </c>
      <c r="I273" s="47">
        <v>0</v>
      </c>
      <c r="J273" s="47">
        <v>0</v>
      </c>
      <c r="K273" s="47">
        <v>0</v>
      </c>
      <c r="L273" s="47">
        <v>0</v>
      </c>
      <c r="M273" s="47">
        <v>0</v>
      </c>
      <c r="N273" s="47">
        <v>0</v>
      </c>
      <c r="O273" s="47">
        <v>0</v>
      </c>
      <c r="P273" s="47">
        <v>0</v>
      </c>
      <c r="Q273" s="47">
        <v>0</v>
      </c>
      <c r="R273" s="39" t="s">
        <v>29</v>
      </c>
      <c r="S273" s="46">
        <f t="shared" si="53"/>
        <v>0</v>
      </c>
      <c r="T273" s="41">
        <f t="shared" si="54"/>
        <v>0</v>
      </c>
      <c r="U273" s="42" t="str">
        <f t="shared" si="55"/>
        <v>-</v>
      </c>
      <c r="V273" s="34" t="s">
        <v>29</v>
      </c>
      <c r="W273" s="43"/>
    </row>
    <row r="274" spans="1:23" ht="39" customHeight="1" x14ac:dyDescent="0.25">
      <c r="A274" s="35" t="s">
        <v>225</v>
      </c>
      <c r="B274" s="33" t="s">
        <v>226</v>
      </c>
      <c r="C274" s="36" t="s">
        <v>28</v>
      </c>
      <c r="D274" s="47">
        <v>0</v>
      </c>
      <c r="E274" s="47">
        <v>0</v>
      </c>
      <c r="F274" s="38" t="s">
        <v>29</v>
      </c>
      <c r="G274" s="47">
        <v>0</v>
      </c>
      <c r="H274" s="47">
        <v>0</v>
      </c>
      <c r="I274" s="47">
        <v>0</v>
      </c>
      <c r="J274" s="47">
        <v>0</v>
      </c>
      <c r="K274" s="47">
        <v>0</v>
      </c>
      <c r="L274" s="47">
        <v>0</v>
      </c>
      <c r="M274" s="47">
        <v>0</v>
      </c>
      <c r="N274" s="47">
        <v>0</v>
      </c>
      <c r="O274" s="47">
        <v>0</v>
      </c>
      <c r="P274" s="47">
        <v>0</v>
      </c>
      <c r="Q274" s="47">
        <v>0</v>
      </c>
      <c r="R274" s="39" t="s">
        <v>29</v>
      </c>
      <c r="S274" s="46">
        <f t="shared" si="53"/>
        <v>0</v>
      </c>
      <c r="T274" s="41">
        <f t="shared" si="54"/>
        <v>0</v>
      </c>
      <c r="U274" s="42" t="str">
        <f t="shared" si="55"/>
        <v>-</v>
      </c>
      <c r="V274" s="34" t="s">
        <v>29</v>
      </c>
      <c r="W274" s="43"/>
    </row>
    <row r="275" spans="1:23" ht="39" customHeight="1" x14ac:dyDescent="0.25">
      <c r="A275" s="35" t="s">
        <v>227</v>
      </c>
      <c r="B275" s="33" t="s">
        <v>228</v>
      </c>
      <c r="C275" s="36" t="s">
        <v>28</v>
      </c>
      <c r="D275" s="47">
        <v>0</v>
      </c>
      <c r="E275" s="47">
        <v>0</v>
      </c>
      <c r="F275" s="38" t="s">
        <v>29</v>
      </c>
      <c r="G275" s="47">
        <v>0</v>
      </c>
      <c r="H275" s="47">
        <v>0</v>
      </c>
      <c r="I275" s="47">
        <v>0</v>
      </c>
      <c r="J275" s="47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39" t="s">
        <v>29</v>
      </c>
      <c r="S275" s="46">
        <f t="shared" si="53"/>
        <v>0</v>
      </c>
      <c r="T275" s="41">
        <f t="shared" si="54"/>
        <v>0</v>
      </c>
      <c r="U275" s="42" t="str">
        <f t="shared" si="55"/>
        <v>-</v>
      </c>
      <c r="V275" s="34" t="s">
        <v>29</v>
      </c>
      <c r="W275" s="43"/>
    </row>
    <row r="276" spans="1:23" ht="39" customHeight="1" x14ac:dyDescent="0.25">
      <c r="A276" s="35" t="s">
        <v>229</v>
      </c>
      <c r="B276" s="33" t="s">
        <v>230</v>
      </c>
      <c r="C276" s="36" t="s">
        <v>28</v>
      </c>
      <c r="D276" s="47">
        <v>0</v>
      </c>
      <c r="E276" s="47">
        <v>0</v>
      </c>
      <c r="F276" s="38" t="s">
        <v>29</v>
      </c>
      <c r="G276" s="47">
        <v>0</v>
      </c>
      <c r="H276" s="47">
        <v>0</v>
      </c>
      <c r="I276" s="47">
        <v>0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39" t="s">
        <v>29</v>
      </c>
      <c r="S276" s="46">
        <f t="shared" si="53"/>
        <v>0</v>
      </c>
      <c r="T276" s="41">
        <f t="shared" si="54"/>
        <v>0</v>
      </c>
      <c r="U276" s="42" t="str">
        <f t="shared" si="55"/>
        <v>-</v>
      </c>
      <c r="V276" s="34" t="s">
        <v>29</v>
      </c>
      <c r="W276" s="43"/>
    </row>
    <row r="277" spans="1:23" ht="39" customHeight="1" x14ac:dyDescent="0.25">
      <c r="A277" s="35" t="s">
        <v>231</v>
      </c>
      <c r="B277" s="33" t="s">
        <v>232</v>
      </c>
      <c r="C277" s="36" t="s">
        <v>28</v>
      </c>
      <c r="D277" s="47">
        <v>0</v>
      </c>
      <c r="E277" s="47">
        <v>0</v>
      </c>
      <c r="F277" s="38" t="s">
        <v>29</v>
      </c>
      <c r="G277" s="47">
        <v>0</v>
      </c>
      <c r="H277" s="47">
        <v>0</v>
      </c>
      <c r="I277" s="47">
        <v>0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39" t="s">
        <v>29</v>
      </c>
      <c r="S277" s="46">
        <f t="shared" si="53"/>
        <v>0</v>
      </c>
      <c r="T277" s="41">
        <f t="shared" si="54"/>
        <v>0</v>
      </c>
      <c r="U277" s="42" t="str">
        <f t="shared" si="55"/>
        <v>-</v>
      </c>
      <c r="V277" s="34" t="s">
        <v>29</v>
      </c>
      <c r="W277" s="43"/>
    </row>
    <row r="278" spans="1:23" ht="39" customHeight="1" x14ac:dyDescent="0.25">
      <c r="A278" s="35" t="s">
        <v>233</v>
      </c>
      <c r="B278" s="33" t="s">
        <v>234</v>
      </c>
      <c r="C278" s="36" t="s">
        <v>28</v>
      </c>
      <c r="D278" s="47">
        <v>0</v>
      </c>
      <c r="E278" s="47">
        <v>0</v>
      </c>
      <c r="F278" s="38" t="s">
        <v>29</v>
      </c>
      <c r="G278" s="47">
        <v>0</v>
      </c>
      <c r="H278" s="47">
        <v>0</v>
      </c>
      <c r="I278" s="47">
        <v>0</v>
      </c>
      <c r="J278" s="47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39" t="s">
        <v>29</v>
      </c>
      <c r="S278" s="46">
        <f t="shared" si="53"/>
        <v>0</v>
      </c>
      <c r="T278" s="41">
        <f t="shared" si="54"/>
        <v>0</v>
      </c>
      <c r="U278" s="42" t="str">
        <f t="shared" si="55"/>
        <v>-</v>
      </c>
      <c r="V278" s="34" t="s">
        <v>29</v>
      </c>
      <c r="W278" s="43"/>
    </row>
    <row r="279" spans="1:23" ht="39" customHeight="1" x14ac:dyDescent="0.25">
      <c r="A279" s="35" t="s">
        <v>235</v>
      </c>
      <c r="B279" s="33" t="s">
        <v>236</v>
      </c>
      <c r="C279" s="36" t="s">
        <v>28</v>
      </c>
      <c r="D279" s="47">
        <v>0</v>
      </c>
      <c r="E279" s="47">
        <v>0</v>
      </c>
      <c r="F279" s="38" t="s">
        <v>29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39" t="s">
        <v>29</v>
      </c>
      <c r="S279" s="46">
        <f t="shared" si="53"/>
        <v>0</v>
      </c>
      <c r="T279" s="41">
        <f t="shared" si="54"/>
        <v>0</v>
      </c>
      <c r="U279" s="42" t="str">
        <f t="shared" si="55"/>
        <v>-</v>
      </c>
      <c r="V279" s="34" t="s">
        <v>29</v>
      </c>
      <c r="W279" s="43"/>
    </row>
    <row r="280" spans="1:23" ht="39" customHeight="1" x14ac:dyDescent="0.25">
      <c r="A280" s="35" t="s">
        <v>237</v>
      </c>
      <c r="B280" s="33" t="s">
        <v>238</v>
      </c>
      <c r="C280" s="36" t="s">
        <v>28</v>
      </c>
      <c r="D280" s="47">
        <v>0</v>
      </c>
      <c r="E280" s="47">
        <v>0</v>
      </c>
      <c r="F280" s="38" t="s">
        <v>29</v>
      </c>
      <c r="G280" s="47">
        <v>0</v>
      </c>
      <c r="H280" s="47">
        <v>0</v>
      </c>
      <c r="I280" s="47">
        <v>0</v>
      </c>
      <c r="J280" s="47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39" t="s">
        <v>29</v>
      </c>
      <c r="S280" s="46">
        <f t="shared" si="53"/>
        <v>0</v>
      </c>
      <c r="T280" s="41">
        <f t="shared" si="54"/>
        <v>0</v>
      </c>
      <c r="U280" s="42" t="str">
        <f t="shared" si="55"/>
        <v>-</v>
      </c>
      <c r="V280" s="34" t="s">
        <v>29</v>
      </c>
      <c r="W280" s="43"/>
    </row>
    <row r="281" spans="1:23" ht="39" customHeight="1" x14ac:dyDescent="0.25">
      <c r="A281" s="35" t="s">
        <v>239</v>
      </c>
      <c r="B281" s="33" t="s">
        <v>240</v>
      </c>
      <c r="C281" s="36" t="s">
        <v>28</v>
      </c>
      <c r="D281" s="47">
        <v>0</v>
      </c>
      <c r="E281" s="47">
        <v>0</v>
      </c>
      <c r="F281" s="38" t="s">
        <v>29</v>
      </c>
      <c r="G281" s="47">
        <v>0</v>
      </c>
      <c r="H281" s="47">
        <v>0</v>
      </c>
      <c r="I281" s="47">
        <v>0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>
        <v>0</v>
      </c>
      <c r="P281" s="47">
        <v>0</v>
      </c>
      <c r="Q281" s="47">
        <v>0</v>
      </c>
      <c r="R281" s="39" t="s">
        <v>29</v>
      </c>
      <c r="S281" s="46">
        <f t="shared" si="53"/>
        <v>0</v>
      </c>
      <c r="T281" s="41">
        <f t="shared" si="54"/>
        <v>0</v>
      </c>
      <c r="U281" s="42" t="str">
        <f t="shared" si="55"/>
        <v>-</v>
      </c>
      <c r="V281" s="34" t="s">
        <v>29</v>
      </c>
      <c r="W281" s="43"/>
    </row>
    <row r="282" spans="1:23" ht="39" customHeight="1" x14ac:dyDescent="0.25">
      <c r="A282" s="35" t="s">
        <v>241</v>
      </c>
      <c r="B282" s="33" t="s">
        <v>242</v>
      </c>
      <c r="C282" s="36" t="s">
        <v>28</v>
      </c>
      <c r="D282" s="47">
        <v>0</v>
      </c>
      <c r="E282" s="47">
        <v>0</v>
      </c>
      <c r="F282" s="38" t="s">
        <v>29</v>
      </c>
      <c r="G282" s="47">
        <v>0</v>
      </c>
      <c r="H282" s="47">
        <v>0</v>
      </c>
      <c r="I282" s="47">
        <v>0</v>
      </c>
      <c r="J282" s="47">
        <v>0</v>
      </c>
      <c r="K282" s="47">
        <v>0</v>
      </c>
      <c r="L282" s="47">
        <v>0</v>
      </c>
      <c r="M282" s="47">
        <v>0</v>
      </c>
      <c r="N282" s="47">
        <v>0</v>
      </c>
      <c r="O282" s="47">
        <v>0</v>
      </c>
      <c r="P282" s="47">
        <v>0</v>
      </c>
      <c r="Q282" s="47">
        <v>0</v>
      </c>
      <c r="R282" s="39" t="s">
        <v>29</v>
      </c>
      <c r="S282" s="46">
        <f t="shared" ref="S282:S288" si="57">IF(H282="нд","нд",G282-I282)</f>
        <v>0</v>
      </c>
      <c r="T282" s="41">
        <f t="shared" si="54"/>
        <v>0</v>
      </c>
      <c r="U282" s="42" t="str">
        <f t="shared" si="55"/>
        <v>-</v>
      </c>
      <c r="V282" s="34" t="s">
        <v>29</v>
      </c>
      <c r="W282" s="43"/>
    </row>
    <row r="283" spans="1:23" ht="39" customHeight="1" x14ac:dyDescent="0.25">
      <c r="A283" s="35" t="s">
        <v>243</v>
      </c>
      <c r="B283" s="33" t="s">
        <v>130</v>
      </c>
      <c r="C283" s="36" t="s">
        <v>28</v>
      </c>
      <c r="D283" s="47">
        <v>0</v>
      </c>
      <c r="E283" s="47">
        <v>0</v>
      </c>
      <c r="F283" s="38" t="s">
        <v>29</v>
      </c>
      <c r="G283" s="47">
        <v>0</v>
      </c>
      <c r="H283" s="47">
        <v>0</v>
      </c>
      <c r="I283" s="47">
        <v>0</v>
      </c>
      <c r="J283" s="47">
        <v>0</v>
      </c>
      <c r="K283" s="47">
        <v>0</v>
      </c>
      <c r="L283" s="47">
        <v>0</v>
      </c>
      <c r="M283" s="47">
        <v>0</v>
      </c>
      <c r="N283" s="47">
        <v>0</v>
      </c>
      <c r="O283" s="47">
        <v>0</v>
      </c>
      <c r="P283" s="47">
        <v>0</v>
      </c>
      <c r="Q283" s="47">
        <v>0</v>
      </c>
      <c r="R283" s="39" t="s">
        <v>29</v>
      </c>
      <c r="S283" s="46">
        <f t="shared" si="57"/>
        <v>0</v>
      </c>
      <c r="T283" s="41">
        <f t="shared" si="54"/>
        <v>0</v>
      </c>
      <c r="U283" s="42" t="str">
        <f t="shared" si="55"/>
        <v>-</v>
      </c>
      <c r="V283" s="34" t="s">
        <v>29</v>
      </c>
      <c r="W283" s="43"/>
    </row>
    <row r="284" spans="1:23" ht="39" customHeight="1" x14ac:dyDescent="0.25">
      <c r="A284" s="35" t="s">
        <v>244</v>
      </c>
      <c r="B284" s="33" t="s">
        <v>132</v>
      </c>
      <c r="C284" s="36" t="s">
        <v>28</v>
      </c>
      <c r="D284" s="47">
        <f>SUM(D285:D287)</f>
        <v>0</v>
      </c>
      <c r="E284" s="47">
        <f>SUM(E285:E287)</f>
        <v>0</v>
      </c>
      <c r="F284" s="38" t="s">
        <v>29</v>
      </c>
      <c r="G284" s="47">
        <f t="shared" ref="G284:Q284" si="58">SUM(G285:G287)</f>
        <v>205.83038868388178</v>
      </c>
      <c r="H284" s="47">
        <f t="shared" si="58"/>
        <v>36.783824324963661</v>
      </c>
      <c r="I284" s="47">
        <f t="shared" si="58"/>
        <v>35.173400869999995</v>
      </c>
      <c r="J284" s="47">
        <f t="shared" si="58"/>
        <v>0</v>
      </c>
      <c r="K284" s="47">
        <f t="shared" si="58"/>
        <v>0</v>
      </c>
      <c r="L284" s="47">
        <f t="shared" si="58"/>
        <v>0</v>
      </c>
      <c r="M284" s="47">
        <f t="shared" si="58"/>
        <v>0</v>
      </c>
      <c r="N284" s="47">
        <f t="shared" si="58"/>
        <v>0</v>
      </c>
      <c r="O284" s="47">
        <f t="shared" si="58"/>
        <v>0</v>
      </c>
      <c r="P284" s="47">
        <f t="shared" si="58"/>
        <v>36.783824324963661</v>
      </c>
      <c r="Q284" s="47">
        <f t="shared" si="58"/>
        <v>35.173400869999995</v>
      </c>
      <c r="R284" s="39" t="s">
        <v>29</v>
      </c>
      <c r="S284" s="46">
        <f t="shared" si="57"/>
        <v>170.65698781388178</v>
      </c>
      <c r="T284" s="41">
        <f t="shared" si="54"/>
        <v>-1.6104234549636658</v>
      </c>
      <c r="U284" s="42">
        <f t="shared" si="55"/>
        <v>-4.3780751037100239E-2</v>
      </c>
      <c r="V284" s="34" t="s">
        <v>29</v>
      </c>
      <c r="W284" s="43"/>
    </row>
    <row r="285" spans="1:23" ht="96.75" customHeight="1" x14ac:dyDescent="0.25">
      <c r="A285" s="33" t="str">
        <f>'[4]Формат ИПР'!A273</f>
        <v>1.3.5</v>
      </c>
      <c r="B285" s="33" t="str">
        <f>'[4]Формат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34" t="str">
        <f>'[4]Формат ИПР'!C273</f>
        <v>K_Che355</v>
      </c>
      <c r="D285" s="38" t="str">
        <f>'[4]Формат ИПР'!LO273</f>
        <v>нд</v>
      </c>
      <c r="E285" s="38">
        <f>'[4]Формат ИПР'!AT273</f>
        <v>0</v>
      </c>
      <c r="F285" s="38" t="s">
        <v>29</v>
      </c>
      <c r="G285" s="38">
        <f>'[4]Формат ИПР'!AU273</f>
        <v>205.83038868388178</v>
      </c>
      <c r="H285" s="46">
        <f>IF(J285="нд","нд",(J285+L285+N285+P285))</f>
        <v>36.783824324963661</v>
      </c>
      <c r="I285" s="38">
        <f>K285+M285+O285+Q285</f>
        <v>35.173400869999995</v>
      </c>
      <c r="J285" s="38">
        <f>'[4]Формат ИПР'!AY273</f>
        <v>0</v>
      </c>
      <c r="K285" s="38">
        <f>'[4]Формат ИПР'!AZ273</f>
        <v>0</v>
      </c>
      <c r="L285" s="38">
        <f>'[4]Формат ИПР'!BA273</f>
        <v>0</v>
      </c>
      <c r="M285" s="38">
        <f>'[4]Формат ИПР'!BB273</f>
        <v>0</v>
      </c>
      <c r="N285" s="38">
        <f>'[4]Формат ИПР'!BC273</f>
        <v>0</v>
      </c>
      <c r="O285" s="38">
        <f>'[4]Формат ИПР'!BD273</f>
        <v>0</v>
      </c>
      <c r="P285" s="38">
        <f>'[4]Формат ИПР'!BE273</f>
        <v>36.783824324963661</v>
      </c>
      <c r="Q285" s="38">
        <f>'[4]Формат ИПР'!BF273</f>
        <v>35.173400869999995</v>
      </c>
      <c r="R285" s="39" t="s">
        <v>29</v>
      </c>
      <c r="S285" s="46">
        <f t="shared" si="57"/>
        <v>170.65698781388178</v>
      </c>
      <c r="T285" s="41">
        <f t="shared" ref="T285:T288" si="59">IF(H285="нд","нд",(K285+M285+O285+Q285)-(J285+L285+N285+P285))</f>
        <v>-1.6104234549636658</v>
      </c>
      <c r="U285" s="42">
        <f t="shared" ref="U285:U288" si="60">IF(H285="нд","нд",IF((J285+L285+N285+P285)&gt;0,T285/(J285+L285+N285+P285),"-"))</f>
        <v>-4.3780751037100239E-2</v>
      </c>
      <c r="V285" s="36" t="str">
        <f>'[4]Формат ИПР'!BJ273</f>
        <v>нд</v>
      </c>
      <c r="W285" s="43"/>
    </row>
    <row r="286" spans="1:23" ht="85.5" customHeight="1" x14ac:dyDescent="0.25">
      <c r="A286" s="33" t="str">
        <f>'[4]Формат ИПР'!A274</f>
        <v>1.3.5</v>
      </c>
      <c r="B286" s="33" t="str">
        <f>'[4]Формат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34" t="str">
        <f>'[4]Формат ИПР'!C274</f>
        <v>K_Che356</v>
      </c>
      <c r="D286" s="38" t="str">
        <f>'[4]Формат ИПР'!LO274</f>
        <v>нд</v>
      </c>
      <c r="E286" s="38">
        <f>'[4]Формат ИПР'!AT274</f>
        <v>0</v>
      </c>
      <c r="F286" s="38" t="s">
        <v>29</v>
      </c>
      <c r="G286" s="38">
        <f>'[4]Формат ИПР'!AU274</f>
        <v>0</v>
      </c>
      <c r="H286" s="46">
        <f>IF(J286="нд","нд",(J286+L286+N286+P286))</f>
        <v>0</v>
      </c>
      <c r="I286" s="38">
        <f>K286+M286+O286+Q286</f>
        <v>0</v>
      </c>
      <c r="J286" s="38">
        <f>'[4]Формат ИПР'!AY274</f>
        <v>0</v>
      </c>
      <c r="K286" s="38">
        <f>'[4]Формат ИПР'!AZ274</f>
        <v>0</v>
      </c>
      <c r="L286" s="38">
        <f>'[4]Формат ИПР'!BA274</f>
        <v>0</v>
      </c>
      <c r="M286" s="38">
        <f>'[4]Формат ИПР'!BB274</f>
        <v>0</v>
      </c>
      <c r="N286" s="38">
        <f>'[4]Формат ИПР'!BC274</f>
        <v>0</v>
      </c>
      <c r="O286" s="38">
        <f>'[4]Формат ИПР'!BD274</f>
        <v>0</v>
      </c>
      <c r="P286" s="38">
        <f>'[4]Формат ИПР'!BE274</f>
        <v>0</v>
      </c>
      <c r="Q286" s="38">
        <f>'[4]Формат ИПР'!BF274</f>
        <v>0</v>
      </c>
      <c r="R286" s="39" t="s">
        <v>29</v>
      </c>
      <c r="S286" s="46">
        <f t="shared" si="57"/>
        <v>0</v>
      </c>
      <c r="T286" s="41">
        <f t="shared" si="59"/>
        <v>0</v>
      </c>
      <c r="U286" s="42" t="str">
        <f t="shared" si="60"/>
        <v>-</v>
      </c>
      <c r="V286" s="36" t="str">
        <f>'[4]Формат ИПР'!BJ274</f>
        <v>нд</v>
      </c>
      <c r="W286" s="43"/>
    </row>
    <row r="287" spans="1:23" ht="90" customHeight="1" x14ac:dyDescent="0.25">
      <c r="A287" s="33" t="str">
        <f>'[4]Формат ИПР'!A275</f>
        <v>1.3.5</v>
      </c>
      <c r="B287" s="33" t="str">
        <f>'[4]Формат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34" t="str">
        <f>'[4]Формат ИПР'!C275</f>
        <v>K_Che357</v>
      </c>
      <c r="D287" s="38" t="str">
        <f>'[4]Формат ИПР'!LO275</f>
        <v>нд</v>
      </c>
      <c r="E287" s="38">
        <f>'[4]Формат ИПР'!AT275</f>
        <v>0</v>
      </c>
      <c r="F287" s="38" t="s">
        <v>29</v>
      </c>
      <c r="G287" s="38">
        <f>'[4]Формат ИПР'!AU275</f>
        <v>0</v>
      </c>
      <c r="H287" s="46">
        <f>IF(J287="нд","нд",(J287+L287+N287+P287))</f>
        <v>0</v>
      </c>
      <c r="I287" s="38">
        <f>K287+M287+O287+Q287</f>
        <v>0</v>
      </c>
      <c r="J287" s="38">
        <f>'[4]Формат ИПР'!AY275</f>
        <v>0</v>
      </c>
      <c r="K287" s="38">
        <f>'[4]Формат ИПР'!AZ275</f>
        <v>0</v>
      </c>
      <c r="L287" s="38">
        <f>'[4]Формат ИПР'!BA275</f>
        <v>0</v>
      </c>
      <c r="M287" s="38">
        <f>'[4]Формат ИПР'!BB275</f>
        <v>0</v>
      </c>
      <c r="N287" s="38">
        <f>'[4]Формат ИПР'!BC275</f>
        <v>0</v>
      </c>
      <c r="O287" s="38">
        <f>'[4]Формат ИПР'!BD275</f>
        <v>0</v>
      </c>
      <c r="P287" s="38">
        <f>'[4]Формат ИПР'!BE275</f>
        <v>0</v>
      </c>
      <c r="Q287" s="38">
        <f>'[4]Формат ИПР'!BF275</f>
        <v>0</v>
      </c>
      <c r="R287" s="39" t="s">
        <v>29</v>
      </c>
      <c r="S287" s="46">
        <f t="shared" si="57"/>
        <v>0</v>
      </c>
      <c r="T287" s="41">
        <f t="shared" si="59"/>
        <v>0</v>
      </c>
      <c r="U287" s="42" t="str">
        <f t="shared" si="60"/>
        <v>-</v>
      </c>
      <c r="V287" s="36" t="str">
        <f>'[4]Формат ИПР'!BJ275</f>
        <v>нд</v>
      </c>
      <c r="W287" s="43"/>
    </row>
    <row r="288" spans="1:23" ht="39" customHeight="1" x14ac:dyDescent="0.25">
      <c r="A288" s="35" t="s">
        <v>245</v>
      </c>
      <c r="B288" s="33" t="s">
        <v>246</v>
      </c>
      <c r="C288" s="36" t="s">
        <v>28</v>
      </c>
      <c r="D288" s="38">
        <v>0</v>
      </c>
      <c r="E288" s="38">
        <v>0</v>
      </c>
      <c r="F288" s="38" t="s">
        <v>29</v>
      </c>
      <c r="G288" s="38">
        <v>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9" t="s">
        <v>29</v>
      </c>
      <c r="S288" s="40">
        <f t="shared" si="57"/>
        <v>0</v>
      </c>
      <c r="T288" s="41">
        <f t="shared" si="59"/>
        <v>0</v>
      </c>
      <c r="U288" s="42" t="str">
        <f t="shared" si="60"/>
        <v>-</v>
      </c>
      <c r="V288" s="34" t="s">
        <v>29</v>
      </c>
      <c r="W288" s="43"/>
    </row>
    <row r="289" spans="1:22" s="5" customFormat="1" x14ac:dyDescent="0.25">
      <c r="A289" s="49"/>
      <c r="B289" s="50"/>
      <c r="C289" s="51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9"/>
      <c r="S289" s="40"/>
      <c r="T289" s="40"/>
      <c r="U289" s="52"/>
      <c r="V289" s="53"/>
    </row>
    <row r="290" spans="1:22" s="5" customFormat="1" x14ac:dyDescent="0.25">
      <c r="A290" s="54"/>
      <c r="B290" s="55"/>
      <c r="C290" s="55"/>
      <c r="D290" s="53"/>
      <c r="E290" s="53"/>
      <c r="F290" s="53"/>
      <c r="G290" s="56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29"/>
    </row>
    <row r="291" spans="1:22" x14ac:dyDescent="0.25">
      <c r="A291" s="78" t="s">
        <v>247</v>
      </c>
      <c r="B291" s="78"/>
      <c r="C291" s="58"/>
      <c r="D291" s="58"/>
      <c r="E291" s="59"/>
      <c r="F291" s="58"/>
      <c r="G291" s="58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60"/>
      <c r="V291" s="61"/>
    </row>
    <row r="292" spans="1:22" x14ac:dyDescent="0.25">
      <c r="A292" s="54"/>
      <c r="B292" s="62" t="s">
        <v>248</v>
      </c>
      <c r="C292" s="29"/>
      <c r="D292" s="29"/>
      <c r="E292" s="59"/>
      <c r="F292" s="29"/>
      <c r="G292" s="2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61"/>
    </row>
    <row r="293" spans="1:22" x14ac:dyDescent="0.25">
      <c r="A293" s="54">
        <v>1</v>
      </c>
      <c r="B293" s="62" t="s">
        <v>249</v>
      </c>
      <c r="C293" s="62"/>
      <c r="D293" s="62"/>
      <c r="E293" s="59"/>
      <c r="F293" s="62"/>
      <c r="G293" s="62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61"/>
    </row>
    <row r="294" spans="1:22" x14ac:dyDescent="0.25">
      <c r="A294" s="54">
        <v>2</v>
      </c>
      <c r="B294" s="62" t="s">
        <v>250</v>
      </c>
      <c r="C294" s="62"/>
      <c r="D294" s="62"/>
      <c r="E294" s="59"/>
      <c r="F294" s="62"/>
      <c r="G294" s="62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61"/>
    </row>
    <row r="295" spans="1:22" x14ac:dyDescent="0.25">
      <c r="A295" s="54" t="s">
        <v>251</v>
      </c>
      <c r="B295" s="62"/>
      <c r="C295" s="29"/>
      <c r="D295" s="29"/>
      <c r="E295" s="59"/>
      <c r="F295" s="29"/>
      <c r="G295" s="2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63"/>
      <c r="U295" s="53"/>
      <c r="V295" s="61"/>
    </row>
    <row r="296" spans="1:22" x14ac:dyDescent="0.25">
      <c r="A296" s="64"/>
      <c r="B296" s="65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7"/>
      <c r="U296" s="66"/>
      <c r="V296" s="66"/>
    </row>
    <row r="297" spans="1:22" x14ac:dyDescent="0.25">
      <c r="A297" s="64"/>
      <c r="B297" s="65" t="s">
        <v>252</v>
      </c>
      <c r="C297" s="65"/>
      <c r="D297" s="65"/>
      <c r="E297" s="65"/>
      <c r="F297" s="65"/>
      <c r="G297" s="65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7"/>
      <c r="U297" s="66"/>
      <c r="V297" s="66"/>
    </row>
    <row r="298" spans="1:22" x14ac:dyDescent="0.25">
      <c r="A298" s="64"/>
      <c r="B298" s="79" t="s">
        <v>253</v>
      </c>
      <c r="C298" s="79"/>
      <c r="D298" s="79"/>
      <c r="E298" s="79"/>
      <c r="F298" s="79"/>
      <c r="G298" s="79"/>
      <c r="H298" s="79"/>
      <c r="I298" s="79"/>
      <c r="J298" s="79"/>
      <c r="K298" s="66"/>
      <c r="L298" s="66"/>
      <c r="M298" s="66"/>
      <c r="N298" s="66"/>
      <c r="O298" s="66"/>
      <c r="P298" s="66"/>
      <c r="Q298" s="66"/>
      <c r="R298" s="66"/>
      <c r="S298" s="66"/>
      <c r="T298" s="67"/>
      <c r="U298" s="66"/>
      <c r="V298" s="66"/>
    </row>
    <row r="299" spans="1:22" ht="25.5" customHeight="1" x14ac:dyDescent="0.25">
      <c r="A299" s="64"/>
      <c r="B299" s="2" t="s">
        <v>254</v>
      </c>
      <c r="M299" s="66"/>
      <c r="N299" s="66"/>
      <c r="O299" s="66"/>
      <c r="P299" s="66"/>
      <c r="Q299" s="66"/>
      <c r="R299" s="66"/>
      <c r="S299" s="66"/>
      <c r="T299" s="67"/>
      <c r="U299" s="66"/>
      <c r="V299" s="66"/>
    </row>
    <row r="300" spans="1:22" ht="25.5" customHeight="1" x14ac:dyDescent="0.25">
      <c r="A300" s="64"/>
      <c r="M300" s="66"/>
      <c r="N300" s="66"/>
      <c r="O300" s="66"/>
      <c r="P300" s="66"/>
      <c r="Q300" s="66"/>
      <c r="R300" s="66"/>
      <c r="S300" s="66"/>
      <c r="T300" s="67"/>
      <c r="U300" s="66"/>
      <c r="V300" s="66"/>
    </row>
    <row r="301" spans="1:22" ht="25.5" customHeight="1" x14ac:dyDescent="0.25">
      <c r="A301" s="64"/>
      <c r="B301" s="80" t="s">
        <v>255</v>
      </c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66"/>
      <c r="N301" s="66"/>
      <c r="O301" s="66"/>
      <c r="P301" s="66"/>
      <c r="Q301" s="66"/>
      <c r="R301" s="66"/>
      <c r="S301" s="66"/>
      <c r="T301" s="67"/>
      <c r="U301" s="66"/>
      <c r="V301" s="66"/>
    </row>
    <row r="302" spans="1:22" ht="25.5" customHeight="1" x14ac:dyDescent="0.25">
      <c r="A302" s="64"/>
      <c r="B302" s="68"/>
      <c r="C302" s="5"/>
      <c r="D302" s="5"/>
      <c r="E302" s="5"/>
      <c r="F302" s="5"/>
      <c r="G302" s="5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7"/>
      <c r="U302" s="66"/>
      <c r="V302" s="66"/>
    </row>
    <row r="303" spans="1:22" ht="25.5" customHeight="1" x14ac:dyDescent="0.25">
      <c r="A303" s="64"/>
      <c r="B303" s="65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7"/>
      <c r="U303" s="66"/>
      <c r="V303" s="66"/>
    </row>
    <row r="304" spans="1:22" ht="25.5" customHeight="1" x14ac:dyDescent="0.25">
      <c r="A304" s="69"/>
    </row>
    <row r="305" spans="1:22" ht="25.5" customHeight="1" x14ac:dyDescent="0.25">
      <c r="A305" s="71"/>
      <c r="K305" s="72"/>
      <c r="L305" s="72"/>
      <c r="M305" s="72"/>
    </row>
    <row r="306" spans="1:22" ht="25.5" customHeight="1" x14ac:dyDescent="0.3">
      <c r="B306" s="73"/>
      <c r="C306" s="74"/>
      <c r="D306" s="74"/>
      <c r="E306" s="74"/>
      <c r="F306" s="74"/>
      <c r="G306" s="74"/>
      <c r="H306" s="75"/>
      <c r="K306" s="76"/>
      <c r="M306" s="76"/>
      <c r="N306" s="76"/>
      <c r="O306" s="76"/>
      <c r="Q306" s="72"/>
      <c r="R306" s="72"/>
      <c r="S306" s="72"/>
      <c r="U306" s="72"/>
      <c r="V306" s="72"/>
    </row>
    <row r="307" spans="1:22" ht="25.5" customHeight="1" x14ac:dyDescent="0.25"/>
    <row r="308" spans="1:22" ht="25.5" customHeight="1" x14ac:dyDescent="0.25"/>
    <row r="309" spans="1:22" ht="25.5" customHeight="1" x14ac:dyDescent="0.25"/>
    <row r="310" spans="1:22" ht="25.5" customHeight="1" x14ac:dyDescent="0.25"/>
    <row r="311" spans="1:22" ht="25.5" customHeight="1" x14ac:dyDescent="0.25"/>
    <row r="312" spans="1:22" ht="25.5" customHeight="1" x14ac:dyDescent="0.25"/>
    <row r="313" spans="1:22" ht="25.5" customHeight="1" x14ac:dyDescent="0.25"/>
    <row r="314" spans="1:22" ht="25.5" customHeight="1" x14ac:dyDescent="0.25"/>
    <row r="315" spans="1:22" ht="25.5" customHeight="1" x14ac:dyDescent="0.25"/>
    <row r="316" spans="1:22" ht="25.5" customHeight="1" x14ac:dyDescent="0.25"/>
    <row r="317" spans="1:22" ht="25.5" customHeight="1" x14ac:dyDescent="0.25"/>
    <row r="318" spans="1:22" ht="25.5" customHeight="1" x14ac:dyDescent="0.25"/>
    <row r="319" spans="1:22" ht="25.5" customHeight="1" x14ac:dyDescent="0.25"/>
    <row r="320" spans="1:22" ht="25.5" customHeight="1" x14ac:dyDescent="0.25"/>
    <row r="321" ht="25.5" customHeight="1" x14ac:dyDescent="0.25"/>
    <row r="322" ht="25.5" customHeight="1" x14ac:dyDescent="0.25"/>
    <row r="323" ht="25.5" customHeight="1" x14ac:dyDescent="0.25"/>
    <row r="324" ht="25.5" customHeight="1" x14ac:dyDescent="0.25"/>
    <row r="325" ht="25.5" customHeight="1" x14ac:dyDescent="0.25"/>
    <row r="326" ht="25.5" customHeight="1" x14ac:dyDescent="0.25"/>
    <row r="327" ht="25.5" customHeight="1" x14ac:dyDescent="0.25"/>
    <row r="328" ht="25.5" customHeight="1" x14ac:dyDescent="0.25"/>
    <row r="329" ht="25.5" customHeight="1" x14ac:dyDescent="0.25"/>
    <row r="330" ht="25.5" customHeight="1" x14ac:dyDescent="0.25"/>
    <row r="331" ht="25.5" customHeight="1" x14ac:dyDescent="0.25"/>
    <row r="332" ht="25.5" customHeight="1" x14ac:dyDescent="0.25"/>
    <row r="333" ht="25.5" customHeight="1" x14ac:dyDescent="0.25"/>
    <row r="334" ht="25.5" customHeight="1" x14ac:dyDescent="0.25"/>
    <row r="335" ht="25.5" customHeight="1" x14ac:dyDescent="0.25"/>
    <row r="336" ht="25.5" customHeight="1" x14ac:dyDescent="0.25"/>
  </sheetData>
  <mergeCells count="30">
    <mergeCell ref="A12:V12"/>
    <mergeCell ref="A4:V4"/>
    <mergeCell ref="A5:V5"/>
    <mergeCell ref="A7:V7"/>
    <mergeCell ref="A8:V8"/>
    <mergeCell ref="A10:V10"/>
    <mergeCell ref="A13:V13"/>
    <mergeCell ref="A14:V14"/>
    <mergeCell ref="A20:A23"/>
    <mergeCell ref="B20:B23"/>
    <mergeCell ref="C20:C23"/>
    <mergeCell ref="D20:D23"/>
    <mergeCell ref="E20:E23"/>
    <mergeCell ref="F20:G20"/>
    <mergeCell ref="H20:Q20"/>
    <mergeCell ref="R20:S20"/>
    <mergeCell ref="V20:V23"/>
    <mergeCell ref="F21:F23"/>
    <mergeCell ref="G21:G23"/>
    <mergeCell ref="H21:I22"/>
    <mergeCell ref="J21:K22"/>
    <mergeCell ref="L21:M22"/>
    <mergeCell ref="N21:O22"/>
    <mergeCell ref="P21:Q22"/>
    <mergeCell ref="R21:R23"/>
    <mergeCell ref="S21:S23"/>
    <mergeCell ref="A291:B291"/>
    <mergeCell ref="B298:J298"/>
    <mergeCell ref="B301:L301"/>
    <mergeCell ref="T20:U22"/>
  </mergeCells>
  <pageMargins left="0.51181102362204722" right="0.11811023622047245" top="0.15748031496062992" bottom="0.15748031496062992" header="0.31496062992125984" footer="0.31496062992125984"/>
  <pageSetup paperSize="8" scale="11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12квОсв</vt:lpstr>
      <vt:lpstr>'12квОсв'!Заголовки_для_печати</vt:lpstr>
      <vt:lpstr>'12квОсв'!Область_печати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2024-02-13T14:29:38Z</dcterms:created>
  <dcterms:modified xsi:type="dcterms:W3CDTF">2024-02-13T15:11:58Z</dcterms:modified>
</cp:coreProperties>
</file>